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0785" yWindow="-15" windowWidth="10860" windowHeight="10230" activeTab="9"/>
    <workbookView visibility="hidden" xWindow="360" yWindow="75" windowWidth="8415" windowHeight="4200" firstSheet="1" activeTab="5"/>
  </bookViews>
  <sheets>
    <sheet name="PG" sheetId="4" r:id="rId1"/>
    <sheet name="1" sheetId="34" r:id="rId2"/>
    <sheet name="2" sheetId="35" r:id="rId3"/>
    <sheet name="3" sheetId="36" r:id="rId4"/>
    <sheet name="4" sheetId="37" r:id="rId5"/>
    <sheet name="5-6" sheetId="33" r:id="rId6"/>
    <sheet name="7" sheetId="27" r:id="rId7"/>
    <sheet name="8-9" sheetId="11" r:id="rId8"/>
    <sheet name="10-11" sheetId="32" r:id="rId9"/>
    <sheet name="12-13" sheetId="31" r:id="rId10"/>
    <sheet name="GRAPHpop" sheetId="39" r:id="rId11"/>
    <sheet name="GRAPH" sheetId="22" r:id="rId12"/>
  </sheets>
  <externalReferences>
    <externalReference r:id="rId13"/>
  </externalReferences>
  <definedNames>
    <definedName name="_Key1" hidden="1">#REF!</definedName>
    <definedName name="_Order1" hidden="1">255</definedName>
    <definedName name="_Regression_Int" localSheetId="2" hidden="1">1</definedName>
    <definedName name="_Regression_Int" localSheetId="3" hidden="1">1</definedName>
    <definedName name="_Regression_Int" localSheetId="4" hidden="1">1</definedName>
    <definedName name="_Regression_Int" localSheetId="7" hidden="1">1</definedName>
    <definedName name="_Regression_Int" hidden="1">1</definedName>
    <definedName name="_Sort" hidden="1">#REF!</definedName>
    <definedName name="aaa">#REF!</definedName>
    <definedName name="aq" localSheetId="10">#REF!</definedName>
    <definedName name="aq">#REF!</definedName>
    <definedName name="COMM1">'[1]1'!#REF!</definedName>
    <definedName name="COMM10">'[1]1'!$A$665</definedName>
    <definedName name="COMM10S1">'[1]1'!$A$723</definedName>
    <definedName name="COMM10S2">'[1]1'!$A$775</definedName>
    <definedName name="COMM10S3">'[1]1'!$A$829</definedName>
    <definedName name="COMM11">'[1]1'!$A$883</definedName>
    <definedName name="COMM12">'[1]1'!$A$934</definedName>
    <definedName name="COMM12S1">'[1]1'!$A$1002</definedName>
    <definedName name="COMM13">'[1]1'!$A$1076</definedName>
    <definedName name="COMM14">'[1]1'!#REF!</definedName>
    <definedName name="COMM2">'[1]1'!#REF!</definedName>
    <definedName name="COMM3">'[1]1'!$A$104</definedName>
    <definedName name="COMM3SUITE">'[1]1'!$A$168</definedName>
    <definedName name="COMM4">'[1]1'!$A$230</definedName>
    <definedName name="COMM5">'[1]1'!$A$315</definedName>
    <definedName name="COMM5SUITE">'[1]1'!$A$381</definedName>
    <definedName name="COMM6">'[1]1'!$A$443</definedName>
    <definedName name="COMM7">'[1]1'!#REF!</definedName>
    <definedName name="COMM8">'[1]1'!$A$1259</definedName>
    <definedName name="COMM9">'[1]1'!#REF!</definedName>
    <definedName name="PRINT_AREA_MI" localSheetId="10">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4519"/>
</workbook>
</file>

<file path=xl/calcChain.xml><?xml version="1.0" encoding="utf-8"?>
<calcChain xmlns="http://schemas.openxmlformats.org/spreadsheetml/2006/main">
  <c r="E74" i="39"/>
  <c r="E75"/>
  <c r="E76"/>
  <c r="E77"/>
  <c r="E78"/>
  <c r="E79"/>
  <c r="E80"/>
  <c r="B81"/>
  <c r="E81"/>
  <c r="A81"/>
  <c r="H80"/>
  <c r="H79"/>
  <c r="H76"/>
  <c r="H75"/>
  <c r="H74"/>
  <c r="D64" i="22"/>
  <c r="E64"/>
  <c r="H64"/>
  <c r="D65"/>
  <c r="E65"/>
  <c r="H65"/>
  <c r="D66"/>
  <c r="E66"/>
  <c r="H66"/>
  <c r="D67"/>
  <c r="E67"/>
  <c r="H67"/>
  <c r="D68"/>
  <c r="E68"/>
  <c r="H68"/>
  <c r="D69"/>
  <c r="E69"/>
  <c r="H69"/>
  <c r="D70"/>
  <c r="E70"/>
  <c r="H70"/>
  <c r="D71"/>
  <c r="E71"/>
  <c r="H71"/>
  <c r="D72"/>
  <c r="E72"/>
  <c r="H72"/>
  <c r="D73"/>
  <c r="E73"/>
  <c r="H73"/>
  <c r="D74"/>
  <c r="E74"/>
  <c r="H74"/>
  <c r="D75"/>
  <c r="E75"/>
  <c r="H75"/>
  <c r="C76"/>
  <c r="D76"/>
  <c r="E76"/>
  <c r="H76"/>
  <c r="C77"/>
  <c r="D77"/>
  <c r="E77"/>
  <c r="H77"/>
  <c r="C78"/>
  <c r="D78"/>
  <c r="E78"/>
  <c r="H78"/>
  <c r="C79"/>
  <c r="D79"/>
  <c r="E79"/>
  <c r="H79"/>
  <c r="C80"/>
  <c r="D80"/>
  <c r="E80"/>
  <c r="H80"/>
  <c r="A81"/>
  <c r="B81"/>
  <c r="C81"/>
  <c r="D81"/>
  <c r="E81"/>
  <c r="H81"/>
  <c r="C14" i="31"/>
  <c r="B22"/>
  <c r="B25"/>
  <c r="B26"/>
  <c r="B27"/>
  <c r="B28"/>
  <c r="C29"/>
  <c r="C16" i="32"/>
  <c r="B11" i="33"/>
  <c r="B12"/>
  <c r="B13"/>
  <c r="B14"/>
  <c r="B15"/>
  <c r="B31"/>
  <c r="B32"/>
  <c r="B33"/>
  <c r="B34"/>
  <c r="B35"/>
  <c r="B38"/>
  <c r="B39"/>
  <c r="B40"/>
  <c r="B41"/>
  <c r="B42"/>
  <c r="C45"/>
  <c r="D45"/>
  <c r="C46"/>
  <c r="D46"/>
  <c r="C47"/>
  <c r="B47"/>
  <c r="D47"/>
  <c r="C48"/>
  <c r="B48"/>
  <c r="D48"/>
  <c r="C49"/>
  <c r="D49"/>
  <c r="B9" i="37"/>
  <c r="C9"/>
  <c r="D9"/>
  <c r="B10"/>
  <c r="B11"/>
  <c r="B12"/>
  <c r="C12"/>
  <c r="D12"/>
  <c r="B13"/>
  <c r="B14"/>
  <c r="B15"/>
  <c r="C15"/>
  <c r="D15"/>
  <c r="B16"/>
  <c r="B17"/>
  <c r="B18"/>
  <c r="B19"/>
  <c r="B20"/>
  <c r="B21"/>
  <c r="C21"/>
  <c r="D21"/>
  <c r="B22"/>
  <c r="B23"/>
  <c r="B24"/>
  <c r="B25"/>
  <c r="B26"/>
  <c r="B27"/>
  <c r="B28"/>
  <c r="B29"/>
  <c r="C29"/>
  <c r="D29"/>
  <c r="B30"/>
  <c r="B31"/>
  <c r="B32"/>
  <c r="C32"/>
  <c r="D32"/>
  <c r="B33"/>
  <c r="B34"/>
  <c r="B35"/>
  <c r="B36"/>
  <c r="C36"/>
  <c r="D36"/>
  <c r="B37"/>
  <c r="B38"/>
  <c r="B39"/>
  <c r="B40"/>
  <c r="B41"/>
  <c r="B42"/>
  <c r="C42"/>
  <c r="D42"/>
  <c r="B43"/>
  <c r="B44"/>
  <c r="B45"/>
  <c r="B46"/>
  <c r="B47"/>
  <c r="B48"/>
  <c r="B72"/>
  <c r="C72"/>
  <c r="D72"/>
  <c r="B74"/>
  <c r="B75"/>
  <c r="B76"/>
  <c r="B77"/>
  <c r="C77"/>
  <c r="D77"/>
  <c r="B78"/>
  <c r="B79"/>
  <c r="B80"/>
  <c r="B81"/>
  <c r="B82"/>
  <c r="C82"/>
  <c r="D82"/>
  <c r="B83"/>
  <c r="B84"/>
  <c r="B85"/>
  <c r="C85"/>
  <c r="D85"/>
  <c r="B86"/>
  <c r="B87"/>
  <c r="B88"/>
  <c r="C88"/>
  <c r="D88"/>
  <c r="B89"/>
  <c r="B90"/>
  <c r="B91"/>
  <c r="B92"/>
  <c r="B93"/>
  <c r="B94"/>
  <c r="C94"/>
  <c r="D94"/>
  <c r="B95"/>
  <c r="B96"/>
  <c r="B97"/>
  <c r="B98"/>
  <c r="B99"/>
  <c r="C99"/>
  <c r="D99"/>
  <c r="B100"/>
  <c r="B101"/>
  <c r="B102"/>
  <c r="B103"/>
  <c r="C103"/>
  <c r="D103"/>
  <c r="B104"/>
  <c r="B105"/>
  <c r="B106"/>
  <c r="B107"/>
  <c r="B108"/>
  <c r="B109"/>
  <c r="B110"/>
  <c r="C110"/>
  <c r="D110"/>
  <c r="B9" i="36"/>
  <c r="C9"/>
  <c r="D9"/>
  <c r="B12"/>
  <c r="C12"/>
  <c r="D12"/>
  <c r="B15"/>
  <c r="C15"/>
  <c r="D15"/>
  <c r="B18"/>
  <c r="C18"/>
  <c r="D18"/>
  <c r="B21"/>
  <c r="C21"/>
  <c r="D21"/>
  <c r="B24"/>
  <c r="C24"/>
  <c r="D24"/>
  <c r="B27"/>
  <c r="C27"/>
  <c r="D27"/>
  <c r="B30"/>
  <c r="C30"/>
  <c r="D30"/>
  <c r="B33"/>
  <c r="C33"/>
  <c r="D33"/>
  <c r="B36"/>
  <c r="C36"/>
  <c r="D36"/>
  <c r="B39"/>
  <c r="C39"/>
  <c r="D39"/>
  <c r="B42"/>
  <c r="C42"/>
  <c r="D42"/>
  <c r="B45"/>
  <c r="C45"/>
  <c r="D45"/>
  <c r="B48"/>
  <c r="C48"/>
  <c r="D48"/>
  <c r="B51"/>
  <c r="C51"/>
  <c r="D51"/>
  <c r="B54"/>
  <c r="C54"/>
  <c r="D54"/>
  <c r="B8" i="35"/>
  <c r="C8"/>
  <c r="B11"/>
  <c r="C11"/>
  <c r="B14"/>
  <c r="C14"/>
  <c r="B17"/>
  <c r="C17"/>
  <c r="B20"/>
  <c r="C20"/>
  <c r="B23"/>
  <c r="C23"/>
  <c r="B26"/>
  <c r="C26"/>
  <c r="B29"/>
  <c r="C29"/>
  <c r="B32"/>
  <c r="C32"/>
  <c r="B35"/>
  <c r="C35"/>
  <c r="B38"/>
  <c r="C38"/>
  <c r="B41"/>
  <c r="C41"/>
  <c r="B44"/>
  <c r="C44"/>
  <c r="B47"/>
  <c r="C47"/>
  <c r="B50"/>
  <c r="C50"/>
  <c r="B53"/>
  <c r="C53"/>
  <c r="B56"/>
  <c r="C56"/>
  <c r="C11" i="34"/>
  <c r="B11"/>
  <c r="C12"/>
  <c r="B12"/>
  <c r="C13"/>
  <c r="B13"/>
  <c r="C14"/>
  <c r="B14"/>
  <c r="C15"/>
  <c r="B15"/>
  <c r="C16"/>
  <c r="B16"/>
  <c r="C17"/>
  <c r="B17"/>
  <c r="C18"/>
  <c r="B18"/>
  <c r="C19"/>
  <c r="B19"/>
  <c r="C20"/>
  <c r="B20"/>
  <c r="C21"/>
  <c r="B21"/>
  <c r="C22"/>
  <c r="B22"/>
  <c r="C23"/>
  <c r="C24"/>
  <c r="B24"/>
  <c r="B25"/>
  <c r="C25"/>
  <c r="B26"/>
  <c r="C26"/>
  <c r="B27"/>
  <c r="C27"/>
  <c r="B28"/>
  <c r="C28"/>
  <c r="B29"/>
  <c r="C29"/>
  <c r="B30"/>
  <c r="C30"/>
  <c r="B31"/>
  <c r="C31"/>
  <c r="B32"/>
  <c r="C32"/>
  <c r="B33"/>
  <c r="C33"/>
  <c r="B34"/>
  <c r="C34"/>
  <c r="B35"/>
  <c r="C35"/>
  <c r="B36"/>
  <c r="C36"/>
  <c r="B37"/>
  <c r="C37"/>
  <c r="B38"/>
  <c r="C38"/>
  <c r="B39"/>
  <c r="C39"/>
  <c r="B40"/>
  <c r="C40"/>
  <c r="B41"/>
  <c r="C41"/>
  <c r="B42"/>
  <c r="C42"/>
  <c r="E43"/>
  <c r="C43"/>
  <c r="B43"/>
  <c r="C44"/>
  <c r="B44"/>
  <c r="B45"/>
  <c r="B47"/>
  <c r="B48"/>
  <c r="H77" i="39"/>
  <c r="H78"/>
  <c r="H81"/>
  <c r="B46" i="33"/>
  <c r="B45"/>
  <c r="B49"/>
</calcChain>
</file>

<file path=xl/sharedStrings.xml><?xml version="1.0" encoding="utf-8"?>
<sst xmlns="http://schemas.openxmlformats.org/spreadsheetml/2006/main" count="883" uniqueCount="498">
  <si>
    <t>العرائش</t>
  </si>
  <si>
    <t xml:space="preserve"> </t>
  </si>
  <si>
    <t>المجموع</t>
  </si>
  <si>
    <t>Ensemble</t>
  </si>
  <si>
    <t>Oued Ed-Dahab - Lagouira</t>
  </si>
  <si>
    <t>وادي الذهب - لكويرة</t>
  </si>
  <si>
    <t xml:space="preserve">   Aousserd</t>
  </si>
  <si>
    <t>أوسرد</t>
  </si>
  <si>
    <t xml:space="preserve">   Oued Ed-Dahab</t>
  </si>
  <si>
    <t xml:space="preserve">وادي الذهب </t>
  </si>
  <si>
    <t>العيون - بوجدور - الساقية الحمراء</t>
  </si>
  <si>
    <t xml:space="preserve">   Boujdour</t>
  </si>
  <si>
    <t xml:space="preserve">بوجدور </t>
  </si>
  <si>
    <t xml:space="preserve">   Laâyoune</t>
  </si>
  <si>
    <t xml:space="preserve">العيون </t>
  </si>
  <si>
    <t>Guelmim - Es-Semara</t>
  </si>
  <si>
    <t>كلميم - السمارة</t>
  </si>
  <si>
    <t xml:space="preserve">   Assa-Zag</t>
  </si>
  <si>
    <t>أسا - الزاك</t>
  </si>
  <si>
    <t xml:space="preserve">   Es-Semara</t>
  </si>
  <si>
    <t>السمارة</t>
  </si>
  <si>
    <t xml:space="preserve">   Guelmim</t>
  </si>
  <si>
    <t xml:space="preserve">كلميم </t>
  </si>
  <si>
    <t xml:space="preserve">   Tan-Tan</t>
  </si>
  <si>
    <t xml:space="preserve">   Tata</t>
  </si>
  <si>
    <t>طاطا</t>
  </si>
  <si>
    <t>سوس - ماسة - درعة</t>
  </si>
  <si>
    <t>أكادير- إداوتنان</t>
  </si>
  <si>
    <t xml:space="preserve">  Chtouka-Aït Baha </t>
  </si>
  <si>
    <t>اشتوكة - أيت باها</t>
  </si>
  <si>
    <t xml:space="preserve">  Inezgane-Aït Melloul </t>
  </si>
  <si>
    <t>إنزكان - أيت ملول</t>
  </si>
  <si>
    <t xml:space="preserve">  Ouarzazate </t>
  </si>
  <si>
    <t>ورزازات</t>
  </si>
  <si>
    <t xml:space="preserve">  Taroudannt</t>
  </si>
  <si>
    <t>تارودانت</t>
  </si>
  <si>
    <t xml:space="preserve">  Tiznit </t>
  </si>
  <si>
    <t>تيزنيت</t>
  </si>
  <si>
    <t xml:space="preserve">  Zagora</t>
  </si>
  <si>
    <t>زاكورة</t>
  </si>
  <si>
    <t>Gharb - Chrarda - Béni Hssen</t>
  </si>
  <si>
    <t>الغرب - الشراردة - بني حسن</t>
  </si>
  <si>
    <t xml:space="preserve">  Kénitra </t>
  </si>
  <si>
    <t>القنيطرة</t>
  </si>
  <si>
    <t xml:space="preserve">  Sidi Kacem </t>
  </si>
  <si>
    <t>سيدي قاسم</t>
  </si>
  <si>
    <t>Chaouia - Ouardigha</t>
  </si>
  <si>
    <t>الشاوية - ورديغة</t>
  </si>
  <si>
    <t xml:space="preserve">  Khouribga </t>
  </si>
  <si>
    <t>خريبكة</t>
  </si>
  <si>
    <t xml:space="preserve">  Settat </t>
  </si>
  <si>
    <t>سطات</t>
  </si>
  <si>
    <t>Marrakech - Tensift - Al Haouz</t>
  </si>
  <si>
    <t>مراكش - تانسيفت - الحوز</t>
  </si>
  <si>
    <t xml:space="preserve">  Al Haouz </t>
  </si>
  <si>
    <t>الحوز</t>
  </si>
  <si>
    <t xml:space="preserve">  Chichaoua </t>
  </si>
  <si>
    <t>شيشاوة</t>
  </si>
  <si>
    <t>قلعة السراغنة</t>
  </si>
  <si>
    <t xml:space="preserve">  Essaouira </t>
  </si>
  <si>
    <t>الصويرة</t>
  </si>
  <si>
    <t>Oriental</t>
  </si>
  <si>
    <t>الشرق</t>
  </si>
  <si>
    <t xml:space="preserve">  Berkane</t>
  </si>
  <si>
    <t>بركان</t>
  </si>
  <si>
    <t xml:space="preserve">  Figuig </t>
  </si>
  <si>
    <t xml:space="preserve">  Jerada </t>
  </si>
  <si>
    <t>جرادة</t>
  </si>
  <si>
    <t xml:space="preserve">  Nador </t>
  </si>
  <si>
    <t>الناضور</t>
  </si>
  <si>
    <t xml:space="preserve">  Oujda-Angad </t>
  </si>
  <si>
    <t xml:space="preserve">  Taourirt</t>
  </si>
  <si>
    <t>تاوريرت</t>
  </si>
  <si>
    <t>Grand Casablanca</t>
  </si>
  <si>
    <t>الدار البيضاء الكبرى</t>
  </si>
  <si>
    <t xml:space="preserve">  Mohammadia </t>
  </si>
  <si>
    <t>المحمدية</t>
  </si>
  <si>
    <t>الرباط - سـلا - زمور - زعير</t>
  </si>
  <si>
    <t xml:space="preserve">  Khémisset </t>
  </si>
  <si>
    <t>الخميسات</t>
  </si>
  <si>
    <t xml:space="preserve">  Rabat </t>
  </si>
  <si>
    <t>الرباط</t>
  </si>
  <si>
    <t xml:space="preserve">  Skhirate-Témara </t>
  </si>
  <si>
    <t>الصخيرات - تمارة</t>
  </si>
  <si>
    <t>دكالة - عبدة</t>
  </si>
  <si>
    <t xml:space="preserve">  El Jadida</t>
  </si>
  <si>
    <t>الجديدة</t>
  </si>
  <si>
    <t xml:space="preserve">  Safi</t>
  </si>
  <si>
    <t>آسفي</t>
  </si>
  <si>
    <t>Tadla - Azilal</t>
  </si>
  <si>
    <t>تادلة - أزيلال</t>
  </si>
  <si>
    <t xml:space="preserve">  Azilal</t>
  </si>
  <si>
    <t>أزيلال</t>
  </si>
  <si>
    <t xml:space="preserve">  Béni  Mellal</t>
  </si>
  <si>
    <t>بني ملال</t>
  </si>
  <si>
    <t>Meknès - Tafilalet</t>
  </si>
  <si>
    <t>مكناس - تافيلالت</t>
  </si>
  <si>
    <t xml:space="preserve">  El Hajeb </t>
  </si>
  <si>
    <t>الحاجب</t>
  </si>
  <si>
    <t xml:space="preserve">  Errachidia </t>
  </si>
  <si>
    <t>الرشيدية</t>
  </si>
  <si>
    <t xml:space="preserve">  Ifrane </t>
  </si>
  <si>
    <t xml:space="preserve">  Khénifra </t>
  </si>
  <si>
    <t>خنيفرة</t>
  </si>
  <si>
    <t>Fès - Boulemane</t>
  </si>
  <si>
    <t>فاس - بولمان</t>
  </si>
  <si>
    <t xml:space="preserve">  Boulemane </t>
  </si>
  <si>
    <t>بولمان</t>
  </si>
  <si>
    <t>صفرو</t>
  </si>
  <si>
    <t>تازة - الحسيمة - تاونات</t>
  </si>
  <si>
    <t>الحسيمة</t>
  </si>
  <si>
    <t xml:space="preserve">  Taounate</t>
  </si>
  <si>
    <t>تاونات</t>
  </si>
  <si>
    <t xml:space="preserve">  Taza</t>
  </si>
  <si>
    <t>تازة</t>
  </si>
  <si>
    <t>Tanger - Tétouan</t>
  </si>
  <si>
    <t>طنجة - تطوان</t>
  </si>
  <si>
    <t xml:space="preserve">  Chefchaouen</t>
  </si>
  <si>
    <t>شفشاون</t>
  </si>
  <si>
    <t xml:space="preserve">  Larache</t>
  </si>
  <si>
    <t xml:space="preserve">  Tanger-Assilah</t>
  </si>
  <si>
    <t>طنجة - أصيلة</t>
  </si>
  <si>
    <t xml:space="preserve">  Tétouan</t>
  </si>
  <si>
    <t>تطوان</t>
  </si>
  <si>
    <t>حضري + قروي</t>
  </si>
  <si>
    <t>قروي</t>
  </si>
  <si>
    <t>حضري</t>
  </si>
  <si>
    <t>Urbain + Rural</t>
  </si>
  <si>
    <t>Laâyoune - Boujdour - Sakia El Hamra</t>
  </si>
  <si>
    <t xml:space="preserve">    </t>
  </si>
  <si>
    <t xml:space="preserve"> 15 - 19 ans</t>
  </si>
  <si>
    <t xml:space="preserve"> 15 - 19 سنة</t>
  </si>
  <si>
    <t xml:space="preserve"> 20 - 24 ans</t>
  </si>
  <si>
    <t xml:space="preserve"> 20 - 24 سنة</t>
  </si>
  <si>
    <t xml:space="preserve"> 25 - 29 ans</t>
  </si>
  <si>
    <t xml:space="preserve"> 25 - 29 سنة</t>
  </si>
  <si>
    <t xml:space="preserve"> 30 - 34 ans</t>
  </si>
  <si>
    <t xml:space="preserve"> 30 - 34 سنة</t>
  </si>
  <si>
    <t xml:space="preserve"> 35 - 39 ans</t>
  </si>
  <si>
    <t xml:space="preserve"> 35 - 39 سنة</t>
  </si>
  <si>
    <t xml:space="preserve"> 40 - 44 ans</t>
  </si>
  <si>
    <t xml:space="preserve"> 40 - 44 سنة</t>
  </si>
  <si>
    <t xml:space="preserve"> 45 - 49 ans</t>
  </si>
  <si>
    <t xml:space="preserve"> 45 - 49 سنة</t>
  </si>
  <si>
    <t>Urbain</t>
  </si>
  <si>
    <t xml:space="preserve">  المؤشر التركيبي للخصوبة</t>
  </si>
  <si>
    <t>Total</t>
  </si>
  <si>
    <t xml:space="preserve"> -</t>
  </si>
  <si>
    <t>Indice synthétique de fécondité</t>
  </si>
  <si>
    <t xml:space="preserve">مراكش </t>
  </si>
  <si>
    <t>الدار البيضاء</t>
  </si>
  <si>
    <t>مديونة</t>
  </si>
  <si>
    <t>النواصر</t>
  </si>
  <si>
    <t>سـلا</t>
  </si>
  <si>
    <t xml:space="preserve">مكناس </t>
  </si>
  <si>
    <t>فاس</t>
  </si>
  <si>
    <t>مولاي يعقوب</t>
  </si>
  <si>
    <t xml:space="preserve">  Fès</t>
  </si>
  <si>
    <t xml:space="preserve">  Fahs-Anjra</t>
  </si>
  <si>
    <t xml:space="preserve">  Marrakech</t>
  </si>
  <si>
    <t xml:space="preserve">  Nouaceur</t>
  </si>
  <si>
    <t xml:space="preserve">  Salé</t>
  </si>
  <si>
    <t xml:space="preserve">  Meknès</t>
  </si>
  <si>
    <t xml:space="preserve">  Casablanca</t>
  </si>
  <si>
    <t xml:space="preserve">  Sefrou</t>
  </si>
  <si>
    <t xml:space="preserve">  Moulay Yacoub </t>
  </si>
  <si>
    <t>(في الألف)</t>
  </si>
  <si>
    <t>(en p.mille)</t>
  </si>
  <si>
    <t>(en milliers)</t>
  </si>
  <si>
    <t>Masculin ذكـور</t>
  </si>
  <si>
    <t>Féminin إنـاث</t>
  </si>
  <si>
    <t xml:space="preserve"> 0 - 4</t>
  </si>
  <si>
    <t xml:space="preserve"> 5 - 9</t>
  </si>
  <si>
    <t xml:space="preserve"> 10 - 14</t>
  </si>
  <si>
    <t xml:space="preserve"> 15 - 19</t>
  </si>
  <si>
    <t xml:space="preserve"> 20 - 24</t>
  </si>
  <si>
    <t xml:space="preserve"> 25 - 29</t>
  </si>
  <si>
    <t xml:space="preserve"> 30 - 34</t>
  </si>
  <si>
    <t xml:space="preserve"> 35 - 39</t>
  </si>
  <si>
    <t xml:space="preserve"> 40 - 44</t>
  </si>
  <si>
    <t xml:space="preserve"> 45 - 49</t>
  </si>
  <si>
    <t xml:space="preserve"> 50 - 54 </t>
  </si>
  <si>
    <t xml:space="preserve"> 55 - 59</t>
  </si>
  <si>
    <t xml:space="preserve"> 60 - 64 </t>
  </si>
  <si>
    <t xml:space="preserve"> 65 - 69</t>
  </si>
  <si>
    <t xml:space="preserve"> 70 - 74</t>
  </si>
  <si>
    <t>75 et+ فاكثر</t>
  </si>
  <si>
    <t>ذكور</t>
  </si>
  <si>
    <t>إناث</t>
  </si>
  <si>
    <t xml:space="preserve">        الجنس ووسط الإقامة</t>
  </si>
  <si>
    <t>بالآلاف</t>
  </si>
  <si>
    <t xml:space="preserve"> 0 - 4 ans</t>
  </si>
  <si>
    <t xml:space="preserve">   0 - 4 سنوات</t>
  </si>
  <si>
    <t xml:space="preserve"> 5 - 9 ans</t>
  </si>
  <si>
    <t xml:space="preserve">  5 - 9 سنوات</t>
  </si>
  <si>
    <t xml:space="preserve"> 10 - 14 ans</t>
  </si>
  <si>
    <t xml:space="preserve"> 10 - 14 سنة</t>
  </si>
  <si>
    <t xml:space="preserve"> 50 - 54 ans</t>
  </si>
  <si>
    <t xml:space="preserve"> 50 - 54 سنة</t>
  </si>
  <si>
    <t xml:space="preserve"> 55 - 59 ans</t>
  </si>
  <si>
    <t xml:space="preserve"> 55 - 59 سنة</t>
  </si>
  <si>
    <t xml:space="preserve"> 60 - 64 ans</t>
  </si>
  <si>
    <t xml:space="preserve"> 60 - 64 سنة</t>
  </si>
  <si>
    <t xml:space="preserve"> 65 - 69 ans</t>
  </si>
  <si>
    <t xml:space="preserve"> 65 - 69 سنة</t>
  </si>
  <si>
    <t xml:space="preserve"> 70 - 74 ans</t>
  </si>
  <si>
    <t xml:space="preserve"> 70 - 74 سنة</t>
  </si>
  <si>
    <t xml:space="preserve"> 75 ans et plus</t>
  </si>
  <si>
    <t xml:space="preserve"> 75 سنة فأكثر </t>
  </si>
  <si>
    <t xml:space="preserve"> Total</t>
  </si>
  <si>
    <t xml:space="preserve"> المجموع</t>
  </si>
  <si>
    <t xml:space="preserve">      Ensemble</t>
  </si>
  <si>
    <t xml:space="preserve">      Rural</t>
  </si>
  <si>
    <t xml:space="preserve">     Urbain</t>
  </si>
  <si>
    <r>
      <t xml:space="preserve"> 1960 </t>
    </r>
    <r>
      <rPr>
        <vertAlign val="superscript"/>
        <sz val="10"/>
        <rFont val="Times New Roman"/>
        <family val="1"/>
      </rPr>
      <t>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</si>
  <si>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1960</t>
    </r>
  </si>
  <si>
    <r>
      <t xml:space="preserve"> 1971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</si>
  <si>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1971</t>
    </r>
  </si>
  <si>
    <t xml:space="preserve"> 1972</t>
  </si>
  <si>
    <t xml:space="preserve"> 1973 </t>
  </si>
  <si>
    <t xml:space="preserve"> 1973</t>
  </si>
  <si>
    <t xml:space="preserve"> 1974</t>
  </si>
  <si>
    <t xml:space="preserve"> 1975</t>
  </si>
  <si>
    <t xml:space="preserve"> 1976</t>
  </si>
  <si>
    <t xml:space="preserve"> 1977</t>
  </si>
  <si>
    <t xml:space="preserve"> 1978</t>
  </si>
  <si>
    <t xml:space="preserve"> 1979</t>
  </si>
  <si>
    <t xml:space="preserve"> 1980</t>
  </si>
  <si>
    <t xml:space="preserve"> 1981</t>
  </si>
  <si>
    <r>
      <t xml:space="preserve"> 1982 </t>
    </r>
    <r>
      <rPr>
        <vertAlign val="superscript"/>
        <sz val="10"/>
        <rFont val="Times New Roman"/>
        <family val="1"/>
      </rPr>
      <t>(3)</t>
    </r>
  </si>
  <si>
    <r>
      <t>(3)</t>
    </r>
    <r>
      <rPr>
        <sz val="10"/>
        <rFont val="Times New Roman"/>
        <family val="1"/>
        <charset val="178"/>
      </rPr>
      <t xml:space="preserve"> 1982</t>
    </r>
  </si>
  <si>
    <t xml:space="preserve"> 1983</t>
  </si>
  <si>
    <t xml:space="preserve"> 1984</t>
  </si>
  <si>
    <t xml:space="preserve"> 1985</t>
  </si>
  <si>
    <t xml:space="preserve"> 1986</t>
  </si>
  <si>
    <t xml:space="preserve"> 1987</t>
  </si>
  <si>
    <t xml:space="preserve"> 1988</t>
  </si>
  <si>
    <t xml:space="preserve"> 1989</t>
  </si>
  <si>
    <t xml:space="preserve"> 1990</t>
  </si>
  <si>
    <t xml:space="preserve"> 1991</t>
  </si>
  <si>
    <t xml:space="preserve"> 1992</t>
  </si>
  <si>
    <t xml:space="preserve"> 1993</t>
  </si>
  <si>
    <r>
      <t xml:space="preserve"> 1994 </t>
    </r>
    <r>
      <rPr>
        <vertAlign val="superscript"/>
        <sz val="10"/>
        <rFont val="Times New Roman"/>
        <family val="1"/>
      </rPr>
      <t>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</si>
  <si>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  <family val="1"/>
        <charset val="178"/>
      </rPr>
      <t xml:space="preserve"> 1994</t>
    </r>
  </si>
  <si>
    <t xml:space="preserve"> 1995 </t>
  </si>
  <si>
    <t xml:space="preserve"> 1995</t>
  </si>
  <si>
    <t xml:space="preserve"> 1996 </t>
  </si>
  <si>
    <t xml:space="preserve"> 1997 </t>
  </si>
  <si>
    <t xml:space="preserve"> 1998</t>
  </si>
  <si>
    <t xml:space="preserve"> 1999 </t>
  </si>
  <si>
    <t xml:space="preserve"> 2000</t>
  </si>
  <si>
    <t xml:space="preserve"> 2001</t>
  </si>
  <si>
    <t xml:space="preserve"> 2002</t>
  </si>
  <si>
    <t xml:space="preserve"> 2003</t>
  </si>
  <si>
    <r>
      <t xml:space="preserve"> 2004 </t>
    </r>
    <r>
      <rPr>
        <vertAlign val="superscript"/>
        <sz val="10"/>
        <rFont val="Times New Roman"/>
        <family val="1"/>
      </rPr>
      <t>(3)</t>
    </r>
  </si>
  <si>
    <r>
      <t>(3)</t>
    </r>
    <r>
      <rPr>
        <sz val="10"/>
        <rFont val="Times New Roman"/>
        <family val="1"/>
        <charset val="178"/>
      </rPr>
      <t xml:space="preserve"> 2004</t>
    </r>
  </si>
  <si>
    <t xml:space="preserve"> (2) Y compris les provinces sahariennes à partir de 1982</t>
  </si>
  <si>
    <r>
      <t>(2)</t>
    </r>
    <r>
      <rPr>
        <sz val="10"/>
        <rFont val="Times New Roman"/>
        <family val="1"/>
        <charset val="178"/>
      </rPr>
      <t xml:space="preserve">  بما فيه الأقاليم الصحراوية منذ 1982</t>
    </r>
  </si>
  <si>
    <t xml:space="preserve"> (3) Recensement Général de la Population et de l'Habitat (population légale)</t>
  </si>
  <si>
    <r>
      <t>(3)</t>
    </r>
    <r>
      <rPr>
        <sz val="10"/>
        <rFont val="Times New Roman"/>
        <family val="1"/>
        <charset val="178"/>
      </rPr>
      <t xml:space="preserve">  الإحصاء العام للسكان والسكنى (السكان القانونيون)</t>
    </r>
  </si>
  <si>
    <t xml:space="preserve">NB : Les projections ont été révisées sur la base </t>
  </si>
  <si>
    <t xml:space="preserve">ملحوظة :  تمت مراجعة الإسقاطات بناءا على نتائج </t>
  </si>
  <si>
    <t xml:space="preserve">        des résultats du RGPH 2004</t>
  </si>
  <si>
    <t xml:space="preserve">              الإحصاء العام للسكان والسكنى 2004</t>
  </si>
  <si>
    <t>En milliers</t>
  </si>
  <si>
    <t xml:space="preserve"> بالآلاف</t>
  </si>
  <si>
    <t xml:space="preserve"> 2005</t>
  </si>
  <si>
    <t xml:space="preserve">  Masculin </t>
  </si>
  <si>
    <t xml:space="preserve">    ذكور</t>
  </si>
  <si>
    <t xml:space="preserve">  Féminin </t>
  </si>
  <si>
    <t xml:space="preserve">    إناث      </t>
  </si>
  <si>
    <t xml:space="preserve">       Urbain</t>
  </si>
  <si>
    <t xml:space="preserve">    حضري  </t>
  </si>
  <si>
    <t xml:space="preserve">    قروي  </t>
  </si>
  <si>
    <r>
      <t>(1)</t>
    </r>
    <r>
      <rPr>
        <sz val="10"/>
        <rFont val="Times New Roman"/>
        <family val="1"/>
        <charset val="178"/>
      </rPr>
      <t xml:space="preserve">  إسقاطات وسط السنة</t>
    </r>
  </si>
  <si>
    <t>Nombre</t>
  </si>
  <si>
    <t xml:space="preserve"> 2006</t>
  </si>
  <si>
    <t xml:space="preserve">         الطبيعية والإجمالية للسكـان حسب </t>
  </si>
  <si>
    <t xml:space="preserve">         وسـط الإقـامـة</t>
  </si>
  <si>
    <t>En p.mille</t>
  </si>
  <si>
    <t xml:space="preserve">     في الألف</t>
  </si>
  <si>
    <t>Population urbaine</t>
  </si>
  <si>
    <t>الســكان الحــضريون</t>
  </si>
  <si>
    <t>Taux Brut de Natalité</t>
  </si>
  <si>
    <t xml:space="preserve">  المعدل الخام للولادة</t>
  </si>
  <si>
    <t>Taux Brut de Mortalité</t>
  </si>
  <si>
    <t xml:space="preserve">  المعدل الخام للوفاة</t>
  </si>
  <si>
    <t>Taux de Migration Nette</t>
  </si>
  <si>
    <t xml:space="preserve">  معدل الهجرة الصافية</t>
  </si>
  <si>
    <t>Taux d'Accroiss. Naturel</t>
  </si>
  <si>
    <t xml:space="preserve">  معدل الزيادة الطبيعية للسكان</t>
  </si>
  <si>
    <t>Taux d'Accroiss. Global</t>
  </si>
  <si>
    <t xml:space="preserve">  معدل الزيادة الإجمالية للسكان</t>
  </si>
  <si>
    <t>Population rurale</t>
  </si>
  <si>
    <t>الســـكان القــرويون</t>
  </si>
  <si>
    <t>Population totale</t>
  </si>
  <si>
    <t>مــجـمـوع السـكان</t>
  </si>
  <si>
    <t>Milieu urbain</t>
  </si>
  <si>
    <t xml:space="preserve"> الوسط الحضـري</t>
  </si>
  <si>
    <t>POPULATION</t>
  </si>
  <si>
    <t>السـكـان</t>
  </si>
  <si>
    <t>Population</t>
  </si>
  <si>
    <t>Conjoints majeurs</t>
  </si>
  <si>
    <t>Polygamie</t>
  </si>
  <si>
    <t>Mariage de l'handicapé mental</t>
  </si>
  <si>
    <t>Reprise de la vie conjugale après divorce révocable</t>
  </si>
  <si>
    <t>Reprise de la vie conjugale après divorce irrévocable</t>
  </si>
  <si>
    <t>Total des actes de mariage</t>
  </si>
  <si>
    <t>الزوجان راشدان</t>
  </si>
  <si>
    <t>زواج الراشدة التي عقدت زواجها بنفسها</t>
  </si>
  <si>
    <t>دون سن الأهلية</t>
  </si>
  <si>
    <t>التعدد</t>
  </si>
  <si>
    <t>المصاب بإعاقة ذهنية</t>
  </si>
  <si>
    <t>معتنقو الإسلام والأجانب</t>
  </si>
  <si>
    <t>رجعة</t>
  </si>
  <si>
    <t>مجموع رسوم الزواج</t>
  </si>
  <si>
    <t>العدد</t>
  </si>
  <si>
    <t>النسبة المئوية</t>
  </si>
  <si>
    <t>Révocable</t>
  </si>
  <si>
    <t>Avant consommation</t>
  </si>
  <si>
    <t>Par consentement mutuel</t>
  </si>
  <si>
    <t>A l'initiative de l'épouse exerçant un droit d'option</t>
  </si>
  <si>
    <t>Prononcé suite à deux précédents divorces successifs</t>
  </si>
  <si>
    <t>Total des actes de divorce</t>
  </si>
  <si>
    <t>الرجعي</t>
  </si>
  <si>
    <t>الخلعي</t>
  </si>
  <si>
    <t>قبل البناء</t>
  </si>
  <si>
    <t>الاتفاقي</t>
  </si>
  <si>
    <t>المملك</t>
  </si>
  <si>
    <t>المكمل للثلاث</t>
  </si>
  <si>
    <t>مجموع رسوم الطلاق</t>
  </si>
  <si>
    <t>التطليق لعدم الإنفاق</t>
  </si>
  <si>
    <t>التطليق للغيبة</t>
  </si>
  <si>
    <t>التطليق للعيب</t>
  </si>
  <si>
    <t>التطليق بسبب الإيلاء والهجر</t>
  </si>
  <si>
    <t>Sur demande de l'un des époux pour cause de discorde(chiqaq)</t>
  </si>
  <si>
    <t>Pour défaut d'entretien</t>
  </si>
  <si>
    <t>Pour absence du conjoint</t>
  </si>
  <si>
    <t>Pour vice rédhibitoire chez le conjoint</t>
  </si>
  <si>
    <t>التطليق بسبب الشقاق</t>
  </si>
  <si>
    <t>المصدر : وزارة العدل</t>
  </si>
  <si>
    <t xml:space="preserve"> 2007</t>
  </si>
  <si>
    <t>Majeures ayant contracté leur mariage elles mêmes</t>
  </si>
  <si>
    <t>Mariage des mineurs</t>
  </si>
  <si>
    <t>Etrangers et convertis à l'Islam</t>
  </si>
  <si>
    <t>Proportion</t>
  </si>
  <si>
    <t>مراجعة (تجديد عقد الزواج)</t>
  </si>
  <si>
    <t>Pour manquement à l'une des conditions stipulées</t>
  </si>
  <si>
    <t xml:space="preserve"> dans l'acte de mariage ou pour préjudice subi</t>
  </si>
  <si>
    <t xml:space="preserve">التطليق بسبب الإخلال بشرط </t>
  </si>
  <si>
    <t xml:space="preserve">  في عقد الزواج أو الضرر</t>
  </si>
  <si>
    <t>Serment de continence ou de délaissement</t>
  </si>
  <si>
    <t>Pyramide des âges de la population marocaine</t>
  </si>
  <si>
    <t xml:space="preserve">( عدد الأطفال لكل امرأة)  </t>
  </si>
  <si>
    <t>Taux de Migration international Nette</t>
  </si>
  <si>
    <t xml:space="preserve">  معدل الهجرة الصافية الدولية</t>
  </si>
  <si>
    <t xml:space="preserve">    بالسنوات</t>
  </si>
  <si>
    <t>En années</t>
  </si>
  <si>
    <r>
      <t xml:space="preserve">               </t>
    </r>
    <r>
      <rPr>
        <b/>
        <sz val="14"/>
        <rFont val="Times New Roman"/>
        <family val="1"/>
      </rPr>
      <t xml:space="preserve">des mineurs </t>
    </r>
    <r>
      <rPr>
        <sz val="10"/>
        <rFont val="Times New Roman"/>
        <family val="1"/>
      </rPr>
      <t>(1)</t>
    </r>
  </si>
  <si>
    <r>
      <t>(1)</t>
    </r>
    <r>
      <rPr>
        <sz val="10"/>
        <rFont val="Times New Roman"/>
        <family val="1"/>
        <charset val="178"/>
      </rPr>
      <t xml:space="preserve">  الأشخاص الذين تقل أعمارهم على 18 سنة</t>
    </r>
  </si>
  <si>
    <t xml:space="preserve"> (1) Personnes âgées de moins de 18 ans</t>
  </si>
  <si>
    <t>Moyennant compensation (Khola)</t>
  </si>
  <si>
    <t xml:space="preserve">  Benslimane </t>
  </si>
  <si>
    <t xml:space="preserve"> 2008</t>
  </si>
  <si>
    <r>
      <t xml:space="preserve">             الـــسكـان </t>
    </r>
    <r>
      <rPr>
        <sz val="10"/>
        <rFont val="Times New Roman"/>
        <family val="1"/>
        <charset val="178"/>
      </rPr>
      <t>(بالآلاف)</t>
    </r>
    <r>
      <rPr>
        <b/>
        <sz val="10"/>
        <rFont val="Times New Roman"/>
        <family val="1"/>
        <charset val="178"/>
      </rPr>
      <t xml:space="preserve"> </t>
    </r>
    <r>
      <rPr>
        <sz val="9"/>
        <rFont val="Times New Roman"/>
        <family val="1"/>
        <charset val="178"/>
      </rPr>
      <t>(1)</t>
    </r>
  </si>
  <si>
    <r>
      <t xml:space="preserve">               Population </t>
    </r>
    <r>
      <rPr>
        <sz val="8"/>
        <rFont val="Times New Roman"/>
        <family val="1"/>
        <charset val="178"/>
      </rPr>
      <t xml:space="preserve">(en milliers) (1) </t>
    </r>
  </si>
  <si>
    <r>
      <t>كثافة السكان في الكلم</t>
    </r>
    <r>
      <rPr>
        <b/>
        <vertAlign val="superscript"/>
        <sz val="10"/>
        <rFont val="Times New Roman"/>
        <family val="1"/>
        <charset val="178"/>
      </rPr>
      <t>2</t>
    </r>
    <r>
      <rPr>
        <b/>
        <sz val="10"/>
        <rFont val="Times New Roman"/>
        <family val="1"/>
        <charset val="178"/>
      </rPr>
      <t xml:space="preserve"> </t>
    </r>
    <r>
      <rPr>
        <sz val="10"/>
        <rFont val="Times New Roman"/>
        <family val="1"/>
        <charset val="178"/>
      </rPr>
      <t>(2)</t>
    </r>
    <r>
      <rPr>
        <b/>
        <sz val="10"/>
        <rFont val="Times New Roman"/>
        <family val="1"/>
      </rPr>
      <t xml:space="preserve"> </t>
    </r>
  </si>
  <si>
    <r>
      <t>Densité au Km</t>
    </r>
    <r>
      <rPr>
        <b/>
        <vertAlign val="superscript"/>
        <sz val="8"/>
        <rFont val="Times New Roman"/>
        <family val="1"/>
      </rPr>
      <t>2</t>
    </r>
    <r>
      <rPr>
        <sz val="8"/>
        <rFont val="Times New Roman"/>
        <family val="1"/>
        <charset val="178"/>
      </rPr>
      <t>(2)</t>
    </r>
  </si>
  <si>
    <t>سنة 2009</t>
  </si>
  <si>
    <t>Année 2009</t>
  </si>
  <si>
    <t xml:space="preserve">سنة 2009         </t>
  </si>
  <si>
    <t xml:space="preserve">سنة  2009 </t>
  </si>
  <si>
    <t>Rural</t>
  </si>
  <si>
    <t xml:space="preserve">2 - 1 Evolution de la population et de la densité </t>
  </si>
  <si>
    <t xml:space="preserve">2 - 4 Population selon le milieu de résidence,  </t>
  </si>
  <si>
    <t xml:space="preserve"> 2 - 5 Evolution du nombre de ménages   </t>
  </si>
  <si>
    <r>
      <t>2 - 7</t>
    </r>
    <r>
      <rPr>
        <b/>
        <sz val="16"/>
        <rFont val="Times New Roman"/>
        <family val="1"/>
        <charset val="178"/>
      </rPr>
      <t xml:space="preserve"> معدلات الولادة والوفاة والهجرة والـزيادة </t>
    </r>
  </si>
  <si>
    <t xml:space="preserve">2 - 7 Taux  de natalité, de mortalité, de migration, </t>
  </si>
  <si>
    <r>
      <t>2 - 9</t>
    </r>
    <r>
      <rPr>
        <b/>
        <sz val="16"/>
        <rFont val="Times New Roman"/>
        <family val="1"/>
        <charset val="178"/>
      </rPr>
      <t xml:space="preserve"> توقع الحياة عند الولادة حسب </t>
    </r>
  </si>
  <si>
    <t xml:space="preserve">2 - 11 Demandes enregistrées de mariage </t>
  </si>
  <si>
    <r>
      <t>2 - 13</t>
    </r>
    <r>
      <rPr>
        <b/>
        <sz val="16"/>
        <rFont val="Times New Roman"/>
        <family val="1"/>
        <charset val="178"/>
      </rPr>
      <t xml:space="preserve"> أنواع قضايا التطليق المحكومة</t>
    </r>
  </si>
  <si>
    <t>années1994et 2009et2030</t>
  </si>
  <si>
    <r>
      <t xml:space="preserve">هرم الأعمار للسكان المغاربة لسنوات 1994 و2009 و2030 </t>
    </r>
    <r>
      <rPr>
        <sz val="10"/>
        <rFont val="Arabic Transparent"/>
        <charset val="178"/>
      </rPr>
      <t xml:space="preserve"> (بالآلاف) </t>
    </r>
  </si>
  <si>
    <t xml:space="preserve">CHAPITRE II </t>
  </si>
  <si>
    <t xml:space="preserve"> Sources : HCP, Direction de la Statistique</t>
  </si>
  <si>
    <t>المصادر : المندوبية السامية للتخطيط،  مديرية الإحصاء</t>
  </si>
  <si>
    <t xml:space="preserve">              المندوبية السامية للتخطيط،  مركز الدراسات والأبحاث الديمغرافية</t>
  </si>
  <si>
    <t xml:space="preserve">         de la population </t>
  </si>
  <si>
    <r>
      <t>2 - 1</t>
    </r>
    <r>
      <rPr>
        <b/>
        <sz val="16"/>
        <rFont val="Times New Roman"/>
        <family val="1"/>
        <charset val="178"/>
      </rPr>
      <t xml:space="preserve"> تطورالسكان وكثافة السكان</t>
    </r>
  </si>
  <si>
    <t xml:space="preserve"> 2009</t>
  </si>
  <si>
    <t xml:space="preserve">       Rural</t>
  </si>
  <si>
    <t xml:space="preserve"> 2 -2 Population  par région  </t>
  </si>
  <si>
    <r>
      <t>2008</t>
    </r>
    <r>
      <rPr>
        <b/>
        <vertAlign val="superscript"/>
        <sz val="10"/>
        <rFont val="Times New Roman"/>
        <family val="1"/>
      </rPr>
      <t>R</t>
    </r>
  </si>
  <si>
    <t>Rabat - Salé - Zemmour - Zaër</t>
  </si>
  <si>
    <t>Doukkala - Abda</t>
  </si>
  <si>
    <t>Souss - Massa - Drâa</t>
  </si>
  <si>
    <t>Taza - Al Hoceima - Taounate</t>
  </si>
  <si>
    <t>Source : HCP, Centre d'Etudes et de Recherches Démographiques</t>
  </si>
  <si>
    <t xml:space="preserve">(1) Projections au milieu de l'année </t>
  </si>
  <si>
    <t xml:space="preserve">(1) إسقاطات وسط السنة </t>
  </si>
  <si>
    <r>
      <t>2 - 2</t>
    </r>
    <r>
      <rPr>
        <b/>
        <sz val="16"/>
        <rFont val="Times New Roman"/>
        <family val="1"/>
        <charset val="178"/>
      </rPr>
      <t xml:space="preserve"> السكان حسب الجهة </t>
    </r>
  </si>
  <si>
    <r>
      <t xml:space="preserve">        ووسط الإقامة </t>
    </r>
    <r>
      <rPr>
        <sz val="11"/>
        <rFont val="Times New Roman"/>
        <family val="1"/>
      </rPr>
      <t>(1)</t>
    </r>
  </si>
  <si>
    <r>
      <t xml:space="preserve">        et milieu de résidence </t>
    </r>
    <r>
      <rPr>
        <sz val="10"/>
        <rFont val="Times New Roman"/>
        <family val="1"/>
      </rPr>
      <t>(1)</t>
    </r>
    <r>
      <rPr>
        <b/>
        <sz val="14"/>
        <rFont val="Times New Roman"/>
        <family val="1"/>
        <charset val="178"/>
      </rPr>
      <t xml:space="preserve"> </t>
    </r>
  </si>
  <si>
    <t xml:space="preserve"> 2 - 3 Population selon le groupe d'âge,  </t>
  </si>
  <si>
    <r>
      <t xml:space="preserve">          le sexe et le milieu de résidence</t>
    </r>
    <r>
      <rPr>
        <sz val="10"/>
        <rFont val="Times New Roman"/>
        <family val="1"/>
      </rPr>
      <t xml:space="preserve"> (1) </t>
    </r>
  </si>
  <si>
    <r>
      <t xml:space="preserve">         الجنس ووسط الإقامة </t>
    </r>
    <r>
      <rPr>
        <sz val="11"/>
        <rFont val="Times New Roman"/>
        <family val="1"/>
      </rPr>
      <t>(1)</t>
    </r>
  </si>
  <si>
    <r>
      <t>2 - 3</t>
    </r>
    <r>
      <rPr>
        <b/>
        <sz val="16"/>
        <rFont val="Times New Roman"/>
        <family val="1"/>
        <charset val="178"/>
      </rPr>
      <t xml:space="preserve"> السكان حسب الفئة العمرية،  </t>
    </r>
  </si>
  <si>
    <t>طانطان</t>
  </si>
  <si>
    <t xml:space="preserve">  Médiouna</t>
  </si>
  <si>
    <t xml:space="preserve">  M'Diq-Fnideq</t>
  </si>
  <si>
    <t>المضيق- الفنيدق</t>
  </si>
  <si>
    <t>الفحص -أنجرة</t>
  </si>
  <si>
    <t>إفران</t>
  </si>
  <si>
    <r>
      <t xml:space="preserve">        par région, province et préfecture</t>
    </r>
    <r>
      <rPr>
        <sz val="10"/>
        <rFont val="Times New Roman"/>
        <family val="1"/>
      </rPr>
      <t xml:space="preserve"> (1)</t>
    </r>
  </si>
  <si>
    <r>
      <t>2 - 4</t>
    </r>
    <r>
      <rPr>
        <b/>
        <sz val="16"/>
        <rFont val="Times New Roman"/>
        <family val="1"/>
        <charset val="178"/>
      </rPr>
      <t xml:space="preserve"> السكان حسب وسط الإقامة،</t>
    </r>
  </si>
  <si>
    <r>
      <t xml:space="preserve">         وحسب الجهة، الإقليم والعمالة </t>
    </r>
    <r>
      <rPr>
        <sz val="11"/>
        <rFont val="Times New Roman"/>
        <family val="1"/>
      </rPr>
      <t>(1)</t>
    </r>
  </si>
  <si>
    <t xml:space="preserve">  Agadir-Ida-Ou-Tanane </t>
  </si>
  <si>
    <t xml:space="preserve">  El Kelâa des Sraghna </t>
  </si>
  <si>
    <t xml:space="preserve">  Al Hoceima </t>
  </si>
  <si>
    <t>فجيج</t>
  </si>
  <si>
    <t>وجدة-أنجاد</t>
  </si>
  <si>
    <t>(1) إسقاطات وسط السنة حسب التقسيم الإداري السابق</t>
  </si>
  <si>
    <t>(1) Projections au milieu de l'année selon l'ancien découpage</t>
  </si>
  <si>
    <r>
      <t xml:space="preserve">          selon le milieu de résidence </t>
    </r>
    <r>
      <rPr>
        <sz val="10"/>
        <rFont val="Times New Roman"/>
        <family val="1"/>
      </rPr>
      <t>(1)</t>
    </r>
  </si>
  <si>
    <r>
      <t>2 - 5</t>
    </r>
    <r>
      <rPr>
        <b/>
        <sz val="16"/>
        <rFont val="Times New Roman"/>
        <family val="1"/>
      </rPr>
      <t xml:space="preserve"> تطور عدد الأسر حسب وسط الإقامة </t>
    </r>
    <r>
      <rPr>
        <sz val="11"/>
        <rFont val="Times New Roman"/>
        <family val="1"/>
      </rPr>
      <t>(1)</t>
    </r>
  </si>
  <si>
    <r>
      <t>2 - 6</t>
    </r>
    <r>
      <rPr>
        <b/>
        <sz val="16"/>
        <rFont val="Times New Roman"/>
        <family val="1"/>
      </rPr>
      <t xml:space="preserve"> تطور عدد الأسر حسب جنس</t>
    </r>
  </si>
  <si>
    <t xml:space="preserve"> 2 - 6 Evolution du nombre de ménages selon le sexe   </t>
  </si>
  <si>
    <r>
      <t xml:space="preserve">         du chef de ménage,  par milieu de résidence </t>
    </r>
    <r>
      <rPr>
        <sz val="10"/>
        <rFont val="Times New Roman"/>
        <family val="1"/>
      </rPr>
      <t>(1)</t>
    </r>
  </si>
  <si>
    <r>
      <t xml:space="preserve">        رب الأسرة ووسط الإقامة </t>
    </r>
    <r>
      <rPr>
        <sz val="11"/>
        <rFont val="Times New Roman"/>
        <family val="1"/>
      </rPr>
      <t>(1)</t>
    </r>
  </si>
  <si>
    <t>2008/2007</t>
  </si>
  <si>
    <t>2009/2008</t>
  </si>
  <si>
    <t xml:space="preserve">         d'accroissements naturel et global  </t>
  </si>
  <si>
    <t xml:space="preserve">         de la population selon le milieu de résidence</t>
  </si>
  <si>
    <t>المصدر :  المندوبية السامية للتخطيط،  مركز الدراسات والأبحاث الديمغرافية</t>
  </si>
  <si>
    <t xml:space="preserve">2 - 8 Taux de fécondité par groupe d'âge </t>
  </si>
  <si>
    <t xml:space="preserve">        des femmes et indice synthétique de  </t>
  </si>
  <si>
    <t xml:space="preserve">        fécondité par milieu de résidence</t>
  </si>
  <si>
    <r>
      <t>2 - 8</t>
    </r>
    <r>
      <rPr>
        <b/>
        <sz val="16"/>
        <rFont val="Times New Roman"/>
        <family val="1"/>
        <charset val="178"/>
      </rPr>
      <t xml:space="preserve"> المعدل الإجمالي  للخصوبة  للنساء حسب   </t>
    </r>
  </si>
  <si>
    <t xml:space="preserve">         فئة السن والمؤشرالتركيبي للخصوبة </t>
  </si>
  <si>
    <t xml:space="preserve">           حسب وسط الإقامة </t>
  </si>
  <si>
    <t>(Nombre d'enfants/femme)</t>
  </si>
  <si>
    <t xml:space="preserve">2 - 9 Espérance de vie à la naissance par  </t>
  </si>
  <si>
    <t xml:space="preserve">         sexe et milieu de résidence</t>
  </si>
  <si>
    <t xml:space="preserve">   Hommes (H)</t>
  </si>
  <si>
    <t xml:space="preserve">   Femmes (F)</t>
  </si>
  <si>
    <t xml:space="preserve">   H+F</t>
  </si>
  <si>
    <t>ذكور+إناث</t>
  </si>
  <si>
    <t>2 - 10 Actes de mariage selon le type</t>
  </si>
  <si>
    <t>Sexe</t>
  </si>
  <si>
    <t>Milieu de résidence</t>
  </si>
  <si>
    <t xml:space="preserve">  Masculin</t>
  </si>
  <si>
    <t xml:space="preserve">  Féminin</t>
  </si>
  <si>
    <t xml:space="preserve">  Résidents en milieu rural</t>
  </si>
  <si>
    <t xml:space="preserve">  Résidents en milieu urbain</t>
  </si>
  <si>
    <t xml:space="preserve">  Occupants un emploi</t>
  </si>
  <si>
    <t xml:space="preserve">  Sans emploi</t>
  </si>
  <si>
    <t>Type d'activité</t>
  </si>
  <si>
    <r>
      <t>2 - 10</t>
    </r>
    <r>
      <rPr>
        <b/>
        <sz val="16"/>
        <rFont val="Times New Roman"/>
        <family val="1"/>
        <charset val="178"/>
      </rPr>
      <t xml:space="preserve"> عدد رسوم الزواج حسب النوع</t>
    </r>
  </si>
  <si>
    <r>
      <t>2 - 11</t>
    </r>
    <r>
      <rPr>
        <b/>
        <sz val="16"/>
        <rFont val="Times New Roman"/>
        <family val="1"/>
        <charset val="178"/>
      </rPr>
      <t xml:space="preserve"> الطلبات المسجلة  لزواج القاصرين </t>
    </r>
    <r>
      <rPr>
        <sz val="10"/>
        <rFont val="Times New Roman"/>
        <family val="1"/>
      </rPr>
      <t>(1)</t>
    </r>
  </si>
  <si>
    <t>الجنس</t>
  </si>
  <si>
    <t>وسط الإقامة</t>
  </si>
  <si>
    <t>نوع النشاط</t>
  </si>
  <si>
    <t xml:space="preserve">  ذكور</t>
  </si>
  <si>
    <t xml:space="preserve">  إناث</t>
  </si>
  <si>
    <t xml:space="preserve">  القاطنين بالبادية</t>
  </si>
  <si>
    <t xml:space="preserve">  القاطنين بالمدينة</t>
  </si>
  <si>
    <t xml:space="preserve">  المشتغلون</t>
  </si>
  <si>
    <t xml:space="preserve">  بدون عمل</t>
  </si>
  <si>
    <r>
      <t>2 - 12</t>
    </r>
    <r>
      <rPr>
        <b/>
        <sz val="16"/>
        <rFont val="Times New Roman"/>
        <family val="1"/>
        <charset val="178"/>
      </rPr>
      <t xml:space="preserve"> عدد رسوم الطلاق حسب النوع</t>
    </r>
  </si>
  <si>
    <t>2 - 12 Actes de divorce selon le type</t>
  </si>
  <si>
    <t>2 - 13 Types de divorces judiciaires prononcés</t>
  </si>
  <si>
    <r>
      <t xml:space="preserve">هرم الأعمار للسكان المغاربة لسنوات 1998 و2008  </t>
    </r>
    <r>
      <rPr>
        <sz val="10"/>
        <rFont val="Arabic Transparent"/>
        <charset val="178"/>
      </rPr>
      <t xml:space="preserve"> (بالآلاف) </t>
    </r>
  </si>
  <si>
    <t>0 - 4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</si>
  <si>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</si>
  <si>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</si>
  <si>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</si>
  <si>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</si>
  <si>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</si>
  <si>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</si>
  <si>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</si>
  <si>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</si>
  <si>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</si>
  <si>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</si>
  <si>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</si>
  <si>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</si>
  <si>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</si>
  <si>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</si>
  <si>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 xml:space="preserve">+ &amp; 75 فأكثر </t>
  </si>
  <si>
    <t>années1994, 2009 et 2030</t>
  </si>
  <si>
    <t xml:space="preserve">السكان </t>
  </si>
  <si>
    <r>
      <t xml:space="preserve">       وحسب الجهة، الإقليم والعمالة </t>
    </r>
    <r>
      <rPr>
        <sz val="11"/>
        <rFont val="Times New Roman"/>
        <family val="1"/>
      </rPr>
      <t>(1)</t>
    </r>
    <r>
      <rPr>
        <b/>
        <sz val="11"/>
        <rFont val="Times New Roman"/>
        <family val="1"/>
      </rPr>
      <t xml:space="preserve"> </t>
    </r>
    <r>
      <rPr>
        <sz val="11"/>
        <rFont val="Times New Roman"/>
        <family val="1"/>
      </rPr>
      <t>(تابع)</t>
    </r>
  </si>
  <si>
    <r>
      <t xml:space="preserve">       par région, province et préfecture</t>
    </r>
    <r>
      <rPr>
        <sz val="10"/>
        <rFont val="Times New Roman"/>
        <family val="1"/>
      </rPr>
      <t xml:space="preserve"> (1)</t>
    </r>
    <r>
      <rPr>
        <b/>
        <sz val="14"/>
        <rFont val="Times New Roman"/>
        <family val="1"/>
        <charset val="178"/>
      </rPr>
      <t xml:space="preserve"> </t>
    </r>
    <r>
      <rPr>
        <sz val="10"/>
        <rFont val="Times New Roman"/>
        <family val="1"/>
      </rPr>
      <t>(suite)</t>
    </r>
  </si>
  <si>
    <t>الفصل الثاني</t>
  </si>
  <si>
    <t xml:space="preserve"> (1) Projection au milieu de l'année </t>
  </si>
  <si>
    <t xml:space="preserve">                HCP, Centre d'Etudes et de Recherches Démographiques</t>
  </si>
  <si>
    <t>بنسليمان</t>
  </si>
  <si>
    <t xml:space="preserve"> Source : Ministère de la Justice</t>
  </si>
  <si>
    <t>Source : Ministère de la Justice</t>
  </si>
</sst>
</file>

<file path=xl/styles.xml><?xml version="1.0" encoding="utf-8"?>
<styleSheet xmlns="http://schemas.openxmlformats.org/spreadsheetml/2006/main">
  <numFmts count="20">
    <numFmt numFmtId="164" formatCode="_(* #,##0_);_(* \(#,##0\);_(* &quot;-&quot;_);_(@_)"/>
    <numFmt numFmtId="165" formatCode="_ &quot;ر.س.&quot;* #,##0.00_ ;_ &quot;ر.س.&quot;* \-#,##0.00_ ;_ &quot;ر.س.&quot;* &quot;-&quot;??_ ;_ @_ "/>
    <numFmt numFmtId="166" formatCode="General_)"/>
    <numFmt numFmtId="167" formatCode="#\ ###\ ###"/>
    <numFmt numFmtId="168" formatCode="0_)"/>
    <numFmt numFmtId="169" formatCode="0.0"/>
    <numFmt numFmtId="170" formatCode="###\ ###\ ###"/>
    <numFmt numFmtId="171" formatCode="#,##0.0"/>
    <numFmt numFmtId="172" formatCode="####"/>
    <numFmt numFmtId="173" formatCode="###\ ###.00"/>
    <numFmt numFmtId="174" formatCode="###,###"/>
    <numFmt numFmtId="175" formatCode="\-"/>
    <numFmt numFmtId="176" formatCode="#,###.0"/>
    <numFmt numFmtId="177" formatCode="_-* #,##0\ _F_-;\-* #,##0\ _F_-;_-* &quot;-&quot;\ _F_-;_-@_-"/>
    <numFmt numFmtId="178" formatCode="_-* #,##0\ &quot;F&quot;_-;\-* #,##0\ &quot;F&quot;_-;_-* &quot;-&quot;\ &quot;F&quot;_-;_-@_-"/>
    <numFmt numFmtId="179" formatCode="[$€]\ #,##0.00;[Red][$€]\ #,##0.00&quot;-&quot;"/>
    <numFmt numFmtId="180" formatCode="_-&quot;ر.س.&quot;\ * #,##0_-;_-&quot;ر.س.&quot;\ * #,##0\-;_-&quot;ر.س.&quot;\ * &quot;-&quot;_-;_-@_-"/>
    <numFmt numFmtId="181" formatCode="_-&quot;ر.س.&quot;\ * #,##0.00_-;_-&quot;ر.س.&quot;\ * #,##0.00\-;_-&quot;ر.س.&quot;\ * &quot;-&quot;??_-;_-@_-"/>
    <numFmt numFmtId="182" formatCode="_-* #,##0_-;_-* #,##0\-;_-* &quot;-&quot;_-;_-@_-"/>
    <numFmt numFmtId="183" formatCode="_-* #,##0.00_-;_-* #,##0.00\-;_-* &quot;-&quot;??_-;_-@_-"/>
  </numFmts>
  <fonts count="49">
    <font>
      <sz val="10"/>
      <name val="Arial"/>
      <charset val="178"/>
    </font>
    <font>
      <sz val="10"/>
      <name val="Arial"/>
      <family val="2"/>
    </font>
    <font>
      <sz val="10"/>
      <name val="Courier"/>
      <family val="3"/>
    </font>
    <font>
      <b/>
      <sz val="18"/>
      <name val="Arabic Transparent"/>
      <charset val="178"/>
    </font>
    <font>
      <b/>
      <sz val="24"/>
      <name val="Arabic Transparent"/>
      <charset val="178"/>
    </font>
    <font>
      <b/>
      <sz val="14"/>
      <name val="Times New Roman"/>
      <family val="1"/>
      <charset val="178"/>
    </font>
    <font>
      <b/>
      <sz val="18"/>
      <name val="Times New Roman"/>
      <family val="1"/>
      <charset val="178"/>
    </font>
    <font>
      <b/>
      <sz val="16"/>
      <name val="Times New Roman"/>
      <family val="1"/>
      <charset val="178"/>
    </font>
    <font>
      <sz val="10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sz val="8"/>
      <name val="Times New Roman"/>
      <family val="1"/>
      <charset val="178"/>
    </font>
    <font>
      <sz val="9"/>
      <name val="Times New Roman"/>
      <family val="1"/>
      <charset val="178"/>
    </font>
    <font>
      <sz val="6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</font>
    <font>
      <b/>
      <sz val="10"/>
      <name val="Times New Roman"/>
      <family val="1"/>
    </font>
    <font>
      <b/>
      <sz val="11.5"/>
      <name val="Times New Roman"/>
      <family val="1"/>
      <charset val="178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Arabic Transparent"/>
      <charset val="178"/>
    </font>
    <font>
      <b/>
      <sz val="10"/>
      <name val="Arabic Transparent"/>
      <charset val="178"/>
    </font>
    <font>
      <sz val="10"/>
      <color indexed="9"/>
      <name val="Times New Roman"/>
      <family val="1"/>
      <charset val="178"/>
    </font>
    <font>
      <sz val="10"/>
      <color indexed="8"/>
      <name val="Times New Roman"/>
      <family val="1"/>
      <charset val="178"/>
    </font>
    <font>
      <sz val="12"/>
      <name val="Arial"/>
      <family val="2"/>
    </font>
    <font>
      <sz val="12"/>
      <name val="Times New Roman"/>
      <family val="1"/>
      <charset val="178"/>
    </font>
    <font>
      <b/>
      <vertAlign val="superscript"/>
      <sz val="10"/>
      <name val="Times New Roman"/>
      <family val="1"/>
      <charset val="178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Courier"/>
      <family val="3"/>
    </font>
    <font>
      <sz val="8"/>
      <name val="Arial"/>
      <family val="2"/>
    </font>
    <font>
      <sz val="11"/>
      <name val="Arial (Arabic)"/>
      <family val="2"/>
      <charset val="178"/>
    </font>
    <font>
      <sz val="8"/>
      <name val="Arial"/>
      <family val="2"/>
    </font>
    <font>
      <sz val="11"/>
      <name val="Times New Roman"/>
      <family val="1"/>
    </font>
    <font>
      <b/>
      <vertAlign val="superscript"/>
      <sz val="8"/>
      <name val="Times New Roman"/>
      <family val="1"/>
    </font>
    <font>
      <sz val="10"/>
      <name val="Arial"/>
      <family val="2"/>
    </font>
    <font>
      <b/>
      <vertAlign val="superscript"/>
      <sz val="10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sz val="9"/>
      <name val="Arial"/>
      <family val="2"/>
    </font>
    <font>
      <sz val="10"/>
      <name val="CG Times (WN)"/>
      <family val="1"/>
      <charset val="178"/>
    </font>
    <font>
      <b/>
      <sz val="20"/>
      <name val="Times New Roman"/>
      <family val="1"/>
      <charset val="178"/>
    </font>
    <font>
      <b/>
      <sz val="30"/>
      <name val="Arabic Transparent"/>
      <charset val="178"/>
    </font>
    <font>
      <b/>
      <sz val="40"/>
      <name val="Arabic Transparent"/>
      <charset val="178"/>
    </font>
    <font>
      <b/>
      <sz val="30"/>
      <name val="Times New Roman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5">
    <xf numFmtId="0" fontId="0" fillId="0" borderId="0"/>
    <xf numFmtId="177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31" fillId="0" borderId="0"/>
    <xf numFmtId="0" fontId="44" fillId="0" borderId="0" applyNumberFormat="0">
      <alignment horizontal="right"/>
    </xf>
    <xf numFmtId="0" fontId="31" fillId="0" borderId="0"/>
    <xf numFmtId="0" fontId="31" fillId="0" borderId="0"/>
    <xf numFmtId="0" fontId="31" fillId="0" borderId="0"/>
    <xf numFmtId="168" fontId="2" fillId="0" borderId="0"/>
    <xf numFmtId="168" fontId="33" fillId="0" borderId="0"/>
    <xf numFmtId="165" fontId="2" fillId="0" borderId="0"/>
    <xf numFmtId="165" fontId="2" fillId="0" borderId="0"/>
    <xf numFmtId="165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0" fontId="31" fillId="0" borderId="0"/>
    <xf numFmtId="0" fontId="39" fillId="0" borderId="0"/>
    <xf numFmtId="0" fontId="32" fillId="0" borderId="0"/>
    <xf numFmtId="0" fontId="32" fillId="0" borderId="0"/>
    <xf numFmtId="0" fontId="31" fillId="0" borderId="0"/>
    <xf numFmtId="166" fontId="2" fillId="0" borderId="0"/>
    <xf numFmtId="166" fontId="33" fillId="0" borderId="0"/>
    <xf numFmtId="164" fontId="2" fillId="0" borderId="0"/>
    <xf numFmtId="164" fontId="2" fillId="0" borderId="0"/>
    <xf numFmtId="164" fontId="2" fillId="0" borderId="0"/>
    <xf numFmtId="166" fontId="2" fillId="0" borderId="0"/>
    <xf numFmtId="180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3" fontId="31" fillId="0" borderId="0" applyFont="0" applyFill="0" applyBorder="0" applyAlignment="0" applyProtection="0"/>
  </cellStyleXfs>
  <cellXfs count="486">
    <xf numFmtId="0" fontId="0" fillId="0" borderId="0" xfId="0"/>
    <xf numFmtId="167" fontId="6" fillId="0" borderId="0" xfId="25" quotePrefix="1" applyNumberFormat="1" applyFont="1" applyAlignment="1">
      <alignment horizontal="right" vertical="center"/>
    </xf>
    <xf numFmtId="0" fontId="8" fillId="0" borderId="0" xfId="19" applyFont="1" applyAlignment="1">
      <alignment horizontal="right" vertical="center"/>
    </xf>
    <xf numFmtId="167" fontId="8" fillId="0" borderId="0" xfId="19" applyNumberFormat="1" applyFont="1" applyAlignment="1">
      <alignment vertical="center"/>
    </xf>
    <xf numFmtId="0" fontId="8" fillId="0" borderId="0" xfId="19" applyFont="1" applyAlignment="1">
      <alignment vertical="center"/>
    </xf>
    <xf numFmtId="166" fontId="8" fillId="0" borderId="0" xfId="25" applyFont="1" applyAlignment="1">
      <alignment vertical="center"/>
    </xf>
    <xf numFmtId="166" fontId="8" fillId="0" borderId="0" xfId="25" quotePrefix="1" applyFont="1" applyAlignment="1">
      <alignment horizontal="right" vertical="center"/>
    </xf>
    <xf numFmtId="166" fontId="8" fillId="0" borderId="0" xfId="25" quotePrefix="1" applyFont="1" applyAlignment="1">
      <alignment horizontal="left" vertical="center"/>
    </xf>
    <xf numFmtId="0" fontId="9" fillId="0" borderId="0" xfId="19" applyFont="1" applyAlignment="1">
      <alignment vertical="center"/>
    </xf>
    <xf numFmtId="167" fontId="5" fillId="0" borderId="0" xfId="25" applyNumberFormat="1" applyFont="1" applyAlignment="1" applyProtection="1">
      <alignment horizontal="left" vertical="center"/>
    </xf>
    <xf numFmtId="167" fontId="8" fillId="0" borderId="0" xfId="25" applyNumberFormat="1" applyFont="1" applyAlignment="1">
      <alignment vertical="center"/>
    </xf>
    <xf numFmtId="167" fontId="5" fillId="0" borderId="0" xfId="25" quotePrefix="1" applyNumberFormat="1" applyFont="1" applyAlignment="1">
      <alignment horizontal="right" vertical="center" readingOrder="2"/>
    </xf>
    <xf numFmtId="167" fontId="5" fillId="0" borderId="0" xfId="25" quotePrefix="1" applyNumberFormat="1" applyFont="1" applyAlignment="1" applyProtection="1">
      <alignment horizontal="left" vertical="center"/>
    </xf>
    <xf numFmtId="167" fontId="8" fillId="0" borderId="0" xfId="25" applyNumberFormat="1" applyFont="1" applyAlignment="1" applyProtection="1">
      <alignment horizontal="right" vertical="center"/>
    </xf>
    <xf numFmtId="167" fontId="8" fillId="0" borderId="0" xfId="25" applyNumberFormat="1" applyFont="1" applyAlignment="1">
      <alignment horizontal="right" vertical="center"/>
    </xf>
    <xf numFmtId="167" fontId="8" fillId="0" borderId="0" xfId="25" applyNumberFormat="1" applyFont="1" applyAlignment="1">
      <alignment horizontal="right" vertical="center" readingOrder="2"/>
    </xf>
    <xf numFmtId="167" fontId="8" fillId="0" borderId="0" xfId="25" quotePrefix="1" applyNumberFormat="1" applyFont="1" applyAlignment="1" applyProtection="1">
      <alignment horizontal="left" vertical="center"/>
    </xf>
    <xf numFmtId="167" fontId="8" fillId="0" borderId="0" xfId="25" applyNumberFormat="1" applyFont="1" applyAlignment="1" applyProtection="1">
      <alignment horizontal="left" vertical="center"/>
    </xf>
    <xf numFmtId="167" fontId="8" fillId="0" borderId="0" xfId="25" quotePrefix="1" applyNumberFormat="1" applyFont="1" applyAlignment="1">
      <alignment horizontal="right" vertical="center"/>
    </xf>
    <xf numFmtId="167" fontId="8" fillId="0" borderId="0" xfId="25" quotePrefix="1" applyNumberFormat="1" applyFont="1" applyAlignment="1">
      <alignment horizontal="right" vertical="center" readingOrder="2"/>
    </xf>
    <xf numFmtId="167" fontId="14" fillId="0" borderId="0" xfId="25" applyNumberFormat="1" applyFont="1" applyAlignment="1">
      <alignment vertical="center"/>
    </xf>
    <xf numFmtId="167" fontId="6" fillId="0" borderId="0" xfId="25" applyNumberFormat="1" applyFont="1" applyAlignment="1">
      <alignment horizontal="right" vertical="center"/>
    </xf>
    <xf numFmtId="167" fontId="9" fillId="0" borderId="0" xfId="25" applyNumberFormat="1" applyFont="1" applyAlignment="1">
      <alignment vertical="center"/>
    </xf>
    <xf numFmtId="167" fontId="5" fillId="0" borderId="0" xfId="25" quotePrefix="1" applyNumberFormat="1" applyFont="1" applyAlignment="1">
      <alignment horizontal="right" vertical="center"/>
    </xf>
    <xf numFmtId="167" fontId="5" fillId="0" borderId="0" xfId="25" quotePrefix="1" applyNumberFormat="1" applyFont="1" applyAlignment="1">
      <alignment horizontal="left" vertical="center"/>
    </xf>
    <xf numFmtId="167" fontId="8" fillId="0" borderId="0" xfId="25" applyNumberFormat="1" applyFont="1" applyAlignment="1">
      <alignment horizontal="left" vertical="center"/>
    </xf>
    <xf numFmtId="167" fontId="8" fillId="0" borderId="0" xfId="25" quotePrefix="1" applyNumberFormat="1" applyFont="1" applyAlignment="1">
      <alignment horizontal="left" vertical="center"/>
    </xf>
    <xf numFmtId="169" fontId="8" fillId="0" borderId="0" xfId="25" applyNumberFormat="1" applyFont="1" applyAlignment="1">
      <alignment vertical="center"/>
    </xf>
    <xf numFmtId="169" fontId="8" fillId="0" borderId="0" xfId="25" applyNumberFormat="1" applyFont="1" applyAlignment="1" applyProtection="1">
      <alignment vertical="center"/>
    </xf>
    <xf numFmtId="166" fontId="5" fillId="0" borderId="0" xfId="25" quotePrefix="1" applyFont="1" applyAlignment="1">
      <alignment horizontal="right" vertical="center" readingOrder="2"/>
    </xf>
    <xf numFmtId="167" fontId="9" fillId="0" borderId="0" xfId="25" quotePrefix="1" applyNumberFormat="1" applyFont="1" applyAlignment="1">
      <alignment horizontal="left" vertical="center"/>
    </xf>
    <xf numFmtId="166" fontId="11" fillId="0" borderId="0" xfId="25" applyFont="1" applyAlignment="1">
      <alignment vertical="center"/>
    </xf>
    <xf numFmtId="166" fontId="9" fillId="0" borderId="0" xfId="25" applyFont="1" applyAlignment="1">
      <alignment horizontal="right" vertical="center"/>
    </xf>
    <xf numFmtId="166" fontId="7" fillId="0" borderId="0" xfId="25" applyFont="1" applyAlignment="1">
      <alignment vertical="center" readingOrder="2"/>
    </xf>
    <xf numFmtId="166" fontId="2" fillId="0" borderId="0" xfId="25" applyAlignment="1">
      <alignment vertical="center"/>
    </xf>
    <xf numFmtId="167" fontId="7" fillId="0" borderId="0" xfId="9" applyNumberFormat="1" applyFont="1" applyAlignment="1" applyProtection="1">
      <alignment horizontal="left" vertical="center"/>
    </xf>
    <xf numFmtId="166" fontId="5" fillId="0" borderId="0" xfId="25" applyFont="1" applyAlignment="1">
      <alignment vertical="center"/>
    </xf>
    <xf numFmtId="167" fontId="9" fillId="0" borderId="0" xfId="9" applyNumberFormat="1" applyFont="1" applyAlignment="1">
      <alignment vertical="center"/>
    </xf>
    <xf numFmtId="0" fontId="8" fillId="0" borderId="0" xfId="19" applyFont="1" applyAlignment="1">
      <alignment horizontal="left" vertical="center"/>
    </xf>
    <xf numFmtId="169" fontId="8" fillId="0" borderId="0" xfId="25" applyNumberFormat="1" applyFont="1" applyAlignment="1" applyProtection="1">
      <alignment horizontal="right" vertical="center"/>
    </xf>
    <xf numFmtId="167" fontId="7" fillId="0" borderId="0" xfId="25" applyNumberFormat="1" applyFont="1" applyAlignment="1" applyProtection="1">
      <alignment horizontal="left" vertical="center"/>
    </xf>
    <xf numFmtId="0" fontId="9" fillId="0" borderId="0" xfId="19" applyFont="1" applyAlignment="1">
      <alignment horizontal="right" vertical="center"/>
    </xf>
    <xf numFmtId="167" fontId="9" fillId="0" borderId="0" xfId="25" applyNumberFormat="1" applyFont="1" applyAlignment="1" applyProtection="1">
      <alignment horizontal="right" vertical="center"/>
    </xf>
    <xf numFmtId="167" fontId="9" fillId="0" borderId="0" xfId="25" quotePrefix="1" applyNumberFormat="1" applyFont="1" applyAlignment="1" applyProtection="1">
      <alignment horizontal="right" vertical="center"/>
    </xf>
    <xf numFmtId="167" fontId="10" fillId="0" borderId="0" xfId="25" applyNumberFormat="1" applyFont="1" applyAlignment="1">
      <alignment vertical="center"/>
    </xf>
    <xf numFmtId="167" fontId="10" fillId="0" borderId="0" xfId="25" applyNumberFormat="1" applyFont="1" applyAlignment="1" applyProtection="1">
      <alignment horizontal="right" vertical="center"/>
    </xf>
    <xf numFmtId="167" fontId="8" fillId="0" borderId="0" xfId="25" applyNumberFormat="1" applyFont="1" applyAlignment="1" applyProtection="1">
      <alignment vertical="center"/>
    </xf>
    <xf numFmtId="167" fontId="10" fillId="0" borderId="0" xfId="25" quotePrefix="1" applyNumberFormat="1" applyFont="1" applyAlignment="1">
      <alignment horizontal="right" vertical="center"/>
    </xf>
    <xf numFmtId="2" fontId="9" fillId="0" borderId="0" xfId="25" applyNumberFormat="1" applyFont="1" applyAlignment="1">
      <alignment vertical="center"/>
    </xf>
    <xf numFmtId="167" fontId="12" fillId="0" borderId="0" xfId="25" quotePrefix="1" applyNumberFormat="1" applyFont="1" applyAlignment="1">
      <alignment horizontal="left" vertical="center"/>
    </xf>
    <xf numFmtId="167" fontId="5" fillId="0" borderId="0" xfId="25" applyNumberFormat="1" applyFont="1" applyAlignment="1">
      <alignment vertical="center"/>
    </xf>
    <xf numFmtId="167" fontId="5" fillId="0" borderId="0" xfId="25" applyNumberFormat="1" applyFont="1" applyAlignment="1">
      <alignment horizontal="right" vertical="center"/>
    </xf>
    <xf numFmtId="166" fontId="15" fillId="0" borderId="0" xfId="25" applyFont="1" applyAlignment="1">
      <alignment vertical="center"/>
    </xf>
    <xf numFmtId="166" fontId="15" fillId="0" borderId="0" xfId="25" quotePrefix="1" applyFont="1" applyAlignment="1">
      <alignment horizontal="right" vertical="center"/>
    </xf>
    <xf numFmtId="167" fontId="14" fillId="0" borderId="0" xfId="25" applyNumberFormat="1" applyFont="1" applyAlignment="1" applyProtection="1">
      <alignment horizontal="left" vertical="center"/>
    </xf>
    <xf numFmtId="3" fontId="8" fillId="0" borderId="0" xfId="25" applyNumberFormat="1" applyFont="1" applyAlignment="1">
      <alignment horizontal="right" vertical="center"/>
    </xf>
    <xf numFmtId="0" fontId="17" fillId="0" borderId="0" xfId="19" applyFont="1" applyAlignment="1">
      <alignment horizontal="right" vertical="center"/>
    </xf>
    <xf numFmtId="0" fontId="17" fillId="0" borderId="0" xfId="19" applyFont="1" applyAlignment="1">
      <alignment horizontal="left" vertical="center"/>
    </xf>
    <xf numFmtId="170" fontId="16" fillId="0" borderId="0" xfId="0" applyNumberFormat="1" applyFont="1" applyFill="1" applyAlignment="1" applyProtection="1">
      <alignment horizontal="right" vertical="center"/>
    </xf>
    <xf numFmtId="170" fontId="16" fillId="0" borderId="0" xfId="0" applyNumberFormat="1" applyFont="1" applyFill="1" applyBorder="1" applyAlignment="1" applyProtection="1">
      <alignment horizontal="right" vertical="center"/>
    </xf>
    <xf numFmtId="167" fontId="19" fillId="0" borderId="0" xfId="25" applyNumberFormat="1" applyFont="1" applyAlignment="1">
      <alignment vertical="center"/>
    </xf>
    <xf numFmtId="167" fontId="7" fillId="0" borderId="0" xfId="25" applyNumberFormat="1" applyFont="1" applyAlignment="1">
      <alignment horizontal="right" vertical="center" readingOrder="2"/>
    </xf>
    <xf numFmtId="176" fontId="8" fillId="0" borderId="0" xfId="25" applyNumberFormat="1" applyFont="1" applyAlignment="1">
      <alignment vertical="center"/>
    </xf>
    <xf numFmtId="176" fontId="9" fillId="0" borderId="0" xfId="25" applyNumberFormat="1" applyFont="1" applyAlignment="1">
      <alignment vertical="center"/>
    </xf>
    <xf numFmtId="167" fontId="5" fillId="0" borderId="0" xfId="25" applyNumberFormat="1" applyFont="1" applyAlignment="1">
      <alignment horizontal="left" vertical="center"/>
    </xf>
    <xf numFmtId="167" fontId="9" fillId="0" borderId="0" xfId="25" applyNumberFormat="1" applyFont="1" applyAlignment="1" applyProtection="1">
      <alignment horizontal="left" vertical="center"/>
    </xf>
    <xf numFmtId="166" fontId="10" fillId="0" borderId="0" xfId="25" applyFont="1" applyAlignment="1">
      <alignment horizontal="right" vertical="center" readingOrder="2"/>
    </xf>
    <xf numFmtId="167" fontId="9" fillId="0" borderId="0" xfId="25" applyNumberFormat="1" applyFont="1" applyAlignment="1" applyProtection="1">
      <alignment vertical="center"/>
    </xf>
    <xf numFmtId="174" fontId="8" fillId="0" borderId="0" xfId="25" applyNumberFormat="1" applyFont="1" applyBorder="1" applyAlignment="1">
      <alignment vertical="center"/>
    </xf>
    <xf numFmtId="167" fontId="8" fillId="0" borderId="0" xfId="25" applyNumberFormat="1" applyFont="1" applyBorder="1" applyAlignment="1">
      <alignment vertical="center"/>
    </xf>
    <xf numFmtId="172" fontId="8" fillId="0" borderId="0" xfId="25" applyNumberFormat="1" applyFont="1" applyAlignment="1">
      <alignment horizontal="right" vertical="center"/>
    </xf>
    <xf numFmtId="167" fontId="12" fillId="0" borderId="0" xfId="25" applyNumberFormat="1" applyFont="1" applyAlignment="1" applyProtection="1">
      <alignment horizontal="left" vertical="center"/>
    </xf>
    <xf numFmtId="167" fontId="12" fillId="0" borderId="0" xfId="25" applyNumberFormat="1" applyFont="1" applyAlignment="1">
      <alignment horizontal="right" vertical="center" readingOrder="2"/>
    </xf>
    <xf numFmtId="167" fontId="13" fillId="0" borderId="0" xfId="25" quotePrefix="1" applyNumberFormat="1" applyFont="1" applyAlignment="1">
      <alignment horizontal="right" vertical="center"/>
    </xf>
    <xf numFmtId="167" fontId="7" fillId="0" borderId="0" xfId="25" quotePrefix="1" applyNumberFormat="1" applyFont="1" applyAlignment="1">
      <alignment horizontal="right" vertical="center"/>
    </xf>
    <xf numFmtId="166" fontId="18" fillId="0" borderId="0" xfId="25" applyNumberFormat="1" applyFont="1" applyAlignment="1" applyProtection="1">
      <alignment vertical="center"/>
    </xf>
    <xf numFmtId="0" fontId="0" fillId="0" borderId="0" xfId="0" applyAlignment="1">
      <alignment vertical="center"/>
    </xf>
    <xf numFmtId="0" fontId="2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readingOrder="2"/>
    </xf>
    <xf numFmtId="3" fontId="16" fillId="0" borderId="0" xfId="0" applyNumberFormat="1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12" fillId="0" borderId="0" xfId="19" applyFont="1" applyAlignment="1">
      <alignment vertical="center"/>
    </xf>
    <xf numFmtId="170" fontId="16" fillId="0" borderId="0" xfId="0" applyNumberFormat="1" applyFont="1" applyFill="1" applyAlignment="1" applyProtection="1">
      <alignment vertical="center"/>
    </xf>
    <xf numFmtId="166" fontId="2" fillId="0" borderId="0" xfId="25" applyFont="1" applyAlignment="1">
      <alignment vertical="center"/>
    </xf>
    <xf numFmtId="167" fontId="7" fillId="0" borderId="0" xfId="23" applyNumberFormat="1" applyFont="1" applyAlignment="1">
      <alignment vertical="center"/>
    </xf>
    <xf numFmtId="167" fontId="8" fillId="0" borderId="0" xfId="23" applyNumberFormat="1" applyFont="1" applyAlignment="1">
      <alignment vertical="center"/>
    </xf>
    <xf numFmtId="167" fontId="8" fillId="0" borderId="0" xfId="22" applyNumberFormat="1" applyFont="1" applyAlignment="1">
      <alignment vertical="center"/>
    </xf>
    <xf numFmtId="167" fontId="6" fillId="0" borderId="0" xfId="26" quotePrefix="1" applyNumberFormat="1" applyFont="1" applyAlignment="1">
      <alignment horizontal="right" vertical="center"/>
    </xf>
    <xf numFmtId="166" fontId="8" fillId="0" borderId="0" xfId="26" applyFont="1" applyAlignment="1">
      <alignment vertical="center"/>
    </xf>
    <xf numFmtId="167" fontId="8" fillId="0" borderId="0" xfId="23" applyNumberFormat="1" applyFont="1"/>
    <xf numFmtId="167" fontId="8" fillId="0" borderId="0" xfId="10" applyNumberFormat="1" applyFont="1" applyAlignment="1">
      <alignment horizontal="right" vertical="center"/>
    </xf>
    <xf numFmtId="166" fontId="5" fillId="0" borderId="0" xfId="26" quotePrefix="1" applyFont="1" applyAlignment="1">
      <alignment horizontal="left" vertical="center"/>
    </xf>
    <xf numFmtId="166" fontId="5" fillId="0" borderId="0" xfId="26" quotePrefix="1" applyFont="1" applyAlignment="1">
      <alignment horizontal="right" vertical="center" readingOrder="2"/>
    </xf>
    <xf numFmtId="166" fontId="7" fillId="0" borderId="0" xfId="26" quotePrefix="1" applyFont="1" applyAlignment="1">
      <alignment horizontal="right" vertical="center" readingOrder="2"/>
    </xf>
    <xf numFmtId="166" fontId="7" fillId="0" borderId="0" xfId="26" applyFont="1" applyAlignment="1">
      <alignment vertical="center" readingOrder="2"/>
    </xf>
    <xf numFmtId="166" fontId="8" fillId="0" borderId="0" xfId="26" applyFont="1"/>
    <xf numFmtId="166" fontId="8" fillId="0" borderId="0" xfId="26" quotePrefix="1" applyFont="1" applyAlignment="1">
      <alignment horizontal="left" vertical="center"/>
    </xf>
    <xf numFmtId="166" fontId="9" fillId="0" borderId="0" xfId="26" applyFont="1" applyAlignment="1">
      <alignment horizontal="right" vertical="center"/>
    </xf>
    <xf numFmtId="166" fontId="9" fillId="0" borderId="0" xfId="26" quotePrefix="1" applyFont="1" applyAlignment="1">
      <alignment horizontal="right" vertical="center"/>
    </xf>
    <xf numFmtId="166" fontId="9" fillId="0" borderId="0" xfId="26" applyFont="1" applyAlignment="1">
      <alignment vertical="center"/>
    </xf>
    <xf numFmtId="166" fontId="9" fillId="0" borderId="0" xfId="26" applyFont="1"/>
    <xf numFmtId="166" fontId="10" fillId="0" borderId="0" xfId="26" quotePrefix="1" applyFont="1" applyAlignment="1">
      <alignment horizontal="right" vertical="center"/>
    </xf>
    <xf numFmtId="169" fontId="9" fillId="0" borderId="0" xfId="26" applyNumberFormat="1" applyFont="1" applyAlignment="1">
      <alignment vertical="center"/>
    </xf>
    <xf numFmtId="166" fontId="10" fillId="0" borderId="0" xfId="26" applyFont="1" applyAlignment="1">
      <alignment vertical="center"/>
    </xf>
    <xf numFmtId="169" fontId="8" fillId="0" borderId="0" xfId="26" applyNumberFormat="1" applyFont="1" applyAlignment="1">
      <alignment vertical="center"/>
    </xf>
    <xf numFmtId="166" fontId="11" fillId="0" borderId="0" xfId="26" quotePrefix="1" applyFont="1" applyAlignment="1">
      <alignment horizontal="right" vertical="center" readingOrder="2"/>
    </xf>
    <xf numFmtId="166" fontId="11" fillId="0" borderId="0" xfId="26" quotePrefix="1" applyFont="1" applyAlignment="1">
      <alignment horizontal="right" vertical="center"/>
    </xf>
    <xf numFmtId="166" fontId="10" fillId="0" borderId="0" xfId="26" applyFont="1" applyAlignment="1">
      <alignment horizontal="right" vertical="center"/>
    </xf>
    <xf numFmtId="166" fontId="11" fillId="0" borderId="0" xfId="26" applyFont="1" applyAlignment="1">
      <alignment vertical="center"/>
    </xf>
    <xf numFmtId="167" fontId="8" fillId="0" borderId="0" xfId="26" applyNumberFormat="1" applyFont="1" applyAlignment="1">
      <alignment vertical="center"/>
    </xf>
    <xf numFmtId="167" fontId="9" fillId="0" borderId="0" xfId="26" applyNumberFormat="1" applyFont="1" applyAlignment="1">
      <alignment vertical="center"/>
    </xf>
    <xf numFmtId="172" fontId="9" fillId="0" borderId="0" xfId="26" applyNumberFormat="1" applyFont="1" applyAlignment="1">
      <alignment vertical="center"/>
    </xf>
    <xf numFmtId="167" fontId="9" fillId="0" borderId="0" xfId="26" quotePrefix="1" applyNumberFormat="1" applyFont="1" applyAlignment="1">
      <alignment horizontal="left" vertical="center"/>
    </xf>
    <xf numFmtId="169" fontId="8" fillId="0" borderId="0" xfId="26" applyNumberFormat="1" applyFont="1" applyAlignment="1" applyProtection="1">
      <alignment vertical="center"/>
    </xf>
    <xf numFmtId="166" fontId="10" fillId="0" borderId="0" xfId="26" quotePrefix="1" applyFont="1" applyAlignment="1">
      <alignment horizontal="right" vertical="center" readingOrder="2"/>
    </xf>
    <xf numFmtId="166" fontId="8" fillId="0" borderId="0" xfId="26" quotePrefix="1" applyFont="1" applyAlignment="1">
      <alignment horizontal="right" vertical="center" readingOrder="2"/>
    </xf>
    <xf numFmtId="166" fontId="8" fillId="0" borderId="0" xfId="26" applyFont="1" applyAlignment="1">
      <alignment horizontal="right" vertical="center" readingOrder="2"/>
    </xf>
    <xf numFmtId="166" fontId="12" fillId="0" borderId="0" xfId="26" quotePrefix="1" applyFont="1" applyAlignment="1">
      <alignment horizontal="left" vertical="center"/>
    </xf>
    <xf numFmtId="166" fontId="12" fillId="0" borderId="0" xfId="26" applyFont="1" applyAlignment="1">
      <alignment horizontal="left" vertical="center"/>
    </xf>
    <xf numFmtId="1" fontId="17" fillId="0" borderId="0" xfId="25" applyNumberFormat="1" applyFont="1" applyAlignment="1">
      <alignment vertical="center"/>
    </xf>
    <xf numFmtId="176" fontId="8" fillId="0" borderId="0" xfId="25" applyNumberFormat="1" applyFont="1" applyAlignment="1">
      <alignment horizontal="right" vertical="center"/>
    </xf>
    <xf numFmtId="169" fontId="9" fillId="0" borderId="0" xfId="25" applyNumberFormat="1" applyFont="1" applyAlignment="1">
      <alignment horizontal="right" vertical="center"/>
    </xf>
    <xf numFmtId="176" fontId="9" fillId="0" borderId="0" xfId="25" applyNumberFormat="1" applyFont="1" applyAlignment="1">
      <alignment horizontal="right" vertical="center"/>
    </xf>
    <xf numFmtId="169" fontId="17" fillId="0" borderId="0" xfId="25" applyNumberFormat="1" applyFont="1" applyAlignment="1">
      <alignment vertical="center"/>
    </xf>
    <xf numFmtId="167" fontId="5" fillId="0" borderId="0" xfId="26" quotePrefix="1" applyNumberFormat="1" applyFont="1" applyAlignment="1" applyProtection="1">
      <alignment horizontal="left" vertical="center"/>
    </xf>
    <xf numFmtId="167" fontId="5" fillId="0" borderId="0" xfId="26" applyNumberFormat="1" applyFont="1" applyAlignment="1">
      <alignment vertical="center"/>
    </xf>
    <xf numFmtId="167" fontId="5" fillId="0" borderId="0" xfId="26" quotePrefix="1" applyNumberFormat="1" applyFont="1" applyAlignment="1">
      <alignment horizontal="right" vertical="center" readingOrder="2"/>
    </xf>
    <xf numFmtId="167" fontId="7" fillId="0" borderId="0" xfId="26" applyNumberFormat="1" applyFont="1" applyAlignment="1">
      <alignment vertical="center" readingOrder="2"/>
    </xf>
    <xf numFmtId="166" fontId="15" fillId="0" borderId="0" xfId="26" applyFont="1" applyAlignment="1">
      <alignment horizontal="right" vertical="center"/>
    </xf>
    <xf numFmtId="169" fontId="8" fillId="0" borderId="0" xfId="26" applyNumberFormat="1" applyFont="1" applyAlignment="1" applyProtection="1">
      <alignment horizontal="right" vertical="center"/>
    </xf>
    <xf numFmtId="167" fontId="8" fillId="0" borderId="0" xfId="26" quotePrefix="1" applyNumberFormat="1" applyFont="1" applyAlignment="1">
      <alignment horizontal="left" vertical="center"/>
    </xf>
    <xf numFmtId="167" fontId="9" fillId="0" borderId="0" xfId="26" quotePrefix="1" applyNumberFormat="1" applyFont="1" applyAlignment="1" applyProtection="1">
      <alignment horizontal="left" vertical="center"/>
    </xf>
    <xf numFmtId="166" fontId="15" fillId="0" borderId="0" xfId="26" applyFont="1" applyAlignment="1">
      <alignment vertical="center"/>
    </xf>
    <xf numFmtId="168" fontId="35" fillId="0" borderId="0" xfId="0" applyNumberFormat="1" applyFont="1" applyAlignment="1">
      <alignment horizontal="right" vertical="center"/>
    </xf>
    <xf numFmtId="167" fontId="16" fillId="0" borderId="0" xfId="25" applyNumberFormat="1" applyFont="1" applyAlignment="1" applyProtection="1">
      <alignment horizontal="left" vertical="center"/>
    </xf>
    <xf numFmtId="167" fontId="16" fillId="0" borderId="0" xfId="25" applyNumberFormat="1" applyFont="1" applyAlignment="1">
      <alignment vertical="center"/>
    </xf>
    <xf numFmtId="167" fontId="16" fillId="0" borderId="0" xfId="25" applyNumberFormat="1" applyFont="1" applyAlignment="1" applyProtection="1">
      <alignment horizontal="right" vertical="center"/>
    </xf>
    <xf numFmtId="49" fontId="16" fillId="0" borderId="0" xfId="25" applyNumberFormat="1" applyFont="1" applyAlignment="1">
      <alignment horizontal="left" vertical="center"/>
    </xf>
    <xf numFmtId="166" fontId="16" fillId="0" borderId="0" xfId="25" applyFont="1" applyAlignment="1">
      <alignment vertical="center"/>
    </xf>
    <xf numFmtId="3" fontId="16" fillId="0" borderId="0" xfId="25" applyNumberFormat="1" applyFont="1" applyAlignment="1">
      <alignment horizontal="right" vertical="center"/>
    </xf>
    <xf numFmtId="167" fontId="17" fillId="0" borderId="0" xfId="25" applyNumberFormat="1" applyFont="1" applyAlignment="1">
      <alignment horizontal="right" vertical="center"/>
    </xf>
    <xf numFmtId="1" fontId="16" fillId="0" borderId="0" xfId="25" applyNumberFormat="1" applyFont="1" applyAlignment="1" applyProtection="1">
      <alignment horizontal="right" vertical="center"/>
    </xf>
    <xf numFmtId="0" fontId="19" fillId="0" borderId="0" xfId="19" applyFont="1" applyAlignment="1">
      <alignment vertical="center"/>
    </xf>
    <xf numFmtId="167" fontId="16" fillId="0" borderId="0" xfId="25" applyNumberFormat="1" applyFont="1" applyAlignment="1">
      <alignment horizontal="right" vertical="center" readingOrder="2"/>
    </xf>
    <xf numFmtId="3" fontId="8" fillId="0" borderId="0" xfId="19" applyNumberFormat="1" applyFont="1" applyAlignment="1">
      <alignment vertical="center"/>
    </xf>
    <xf numFmtId="2" fontId="8" fillId="0" borderId="0" xfId="19" applyNumberFormat="1" applyFont="1" applyAlignment="1">
      <alignment vertical="center"/>
    </xf>
    <xf numFmtId="0" fontId="17" fillId="0" borderId="0" xfId="19" applyFont="1" applyAlignment="1">
      <alignment vertical="center"/>
    </xf>
    <xf numFmtId="0" fontId="8" fillId="0" borderId="0" xfId="0" applyFont="1" applyAlignment="1">
      <alignment horizontal="center" vertical="center"/>
    </xf>
    <xf numFmtId="167" fontId="37" fillId="0" borderId="0" xfId="25" applyNumberFormat="1" applyFont="1" applyAlignment="1">
      <alignment horizontal="right"/>
    </xf>
    <xf numFmtId="167" fontId="37" fillId="0" borderId="0" xfId="25" applyNumberFormat="1" applyFont="1" applyAlignment="1" applyProtection="1">
      <alignment horizontal="right"/>
    </xf>
    <xf numFmtId="167" fontId="20" fillId="0" borderId="0" xfId="25" applyNumberFormat="1" applyFont="1" applyAlignment="1" applyProtection="1">
      <alignment horizontal="right"/>
    </xf>
    <xf numFmtId="0" fontId="8" fillId="0" borderId="0" xfId="19" applyFont="1" applyAlignment="1">
      <alignment horizontal="right"/>
    </xf>
    <xf numFmtId="167" fontId="11" fillId="0" borderId="0" xfId="25" applyNumberFormat="1" applyFont="1" applyAlignment="1">
      <alignment horizontal="right"/>
    </xf>
    <xf numFmtId="167" fontId="11" fillId="0" borderId="0" xfId="25" applyNumberFormat="1" applyFont="1" applyAlignment="1" applyProtection="1">
      <alignment horizontal="right"/>
    </xf>
    <xf numFmtId="1" fontId="11" fillId="0" borderId="0" xfId="25" applyNumberFormat="1" applyFont="1" applyAlignment="1">
      <alignment horizontal="right"/>
    </xf>
    <xf numFmtId="172" fontId="11" fillId="0" borderId="0" xfId="25" applyNumberFormat="1" applyFont="1" applyAlignment="1">
      <alignment horizontal="right"/>
    </xf>
    <xf numFmtId="172" fontId="20" fillId="0" borderId="0" xfId="25" applyNumberFormat="1" applyFont="1" applyAlignment="1">
      <alignment horizontal="right"/>
    </xf>
    <xf numFmtId="0" fontId="8" fillId="0" borderId="0" xfId="19" applyFont="1" applyAlignment="1">
      <alignment horizontal="left"/>
    </xf>
    <xf numFmtId="2" fontId="8" fillId="0" borderId="0" xfId="19" applyNumberFormat="1" applyFont="1" applyAlignment="1">
      <alignment horizontal="right"/>
    </xf>
    <xf numFmtId="3" fontId="8" fillId="0" borderId="0" xfId="19" applyNumberFormat="1" applyFont="1" applyAlignment="1">
      <alignment horizontal="right"/>
    </xf>
    <xf numFmtId="2" fontId="16" fillId="0" borderId="0" xfId="25" applyNumberFormat="1" applyFont="1" applyAlignment="1">
      <alignment horizontal="right"/>
    </xf>
    <xf numFmtId="2" fontId="16" fillId="0" borderId="0" xfId="25" applyNumberFormat="1" applyFont="1" applyAlignment="1" applyProtection="1">
      <alignment horizontal="right"/>
    </xf>
    <xf numFmtId="2" fontId="16" fillId="0" borderId="0" xfId="19" applyNumberFormat="1" applyFont="1" applyAlignment="1">
      <alignment horizontal="right"/>
    </xf>
    <xf numFmtId="2" fontId="16" fillId="0" borderId="0" xfId="25" quotePrefix="1" applyNumberFormat="1" applyFont="1" applyAlignment="1" applyProtection="1">
      <alignment horizontal="right"/>
    </xf>
    <xf numFmtId="167" fontId="16" fillId="0" borderId="0" xfId="25" applyNumberFormat="1" applyFont="1" applyAlignment="1" applyProtection="1">
      <alignment horizontal="left"/>
    </xf>
    <xf numFmtId="167" fontId="16" fillId="0" borderId="0" xfId="25" applyNumberFormat="1" applyFont="1" applyAlignment="1">
      <alignment horizontal="left"/>
    </xf>
    <xf numFmtId="49" fontId="16" fillId="0" borderId="0" xfId="25" applyNumberFormat="1" applyFont="1" applyAlignment="1">
      <alignment horizontal="left"/>
    </xf>
    <xf numFmtId="49" fontId="17" fillId="0" borderId="0" xfId="25" applyNumberFormat="1" applyFont="1" applyAlignment="1">
      <alignment horizontal="left"/>
    </xf>
    <xf numFmtId="176" fontId="8" fillId="0" borderId="0" xfId="25" quotePrefix="1" applyNumberFormat="1" applyFont="1" applyAlignment="1">
      <alignment horizontal="right" vertical="center"/>
    </xf>
    <xf numFmtId="176" fontId="8" fillId="0" borderId="0" xfId="25" applyNumberFormat="1" applyFont="1" applyAlignment="1" applyProtection="1">
      <alignment horizontal="right" vertical="center"/>
    </xf>
    <xf numFmtId="176" fontId="8" fillId="0" borderId="0" xfId="25" applyNumberFormat="1" applyFont="1" applyAlignment="1" applyProtection="1">
      <alignment vertical="center"/>
    </xf>
    <xf numFmtId="176" fontId="8" fillId="0" borderId="0" xfId="25" quotePrefix="1" applyNumberFormat="1" applyFont="1" applyAlignment="1" applyProtection="1">
      <alignment horizontal="right" vertical="center"/>
    </xf>
    <xf numFmtId="167" fontId="37" fillId="0" borderId="0" xfId="25" applyNumberFormat="1" applyFont="1" applyAlignment="1">
      <alignment horizontal="right" vertical="center"/>
    </xf>
    <xf numFmtId="2" fontId="17" fillId="0" borderId="0" xfId="25" applyNumberFormat="1" applyFont="1" applyAlignment="1" applyProtection="1">
      <alignment horizontal="right"/>
    </xf>
    <xf numFmtId="3" fontId="16" fillId="0" borderId="0" xfId="25" quotePrefix="1" applyNumberFormat="1" applyFont="1" applyAlignment="1" applyProtection="1"/>
    <xf numFmtId="3" fontId="16" fillId="0" borderId="0" xfId="25" applyNumberFormat="1" applyFont="1" applyAlignment="1" applyProtection="1"/>
    <xf numFmtId="3" fontId="16" fillId="0" borderId="0" xfId="25" applyNumberFormat="1" applyFont="1" applyAlignment="1"/>
    <xf numFmtId="3" fontId="16" fillId="0" borderId="0" xfId="25" applyNumberFormat="1" applyFont="1" applyAlignment="1" applyProtection="1">
      <alignment readingOrder="2"/>
    </xf>
    <xf numFmtId="3" fontId="17" fillId="0" borderId="0" xfId="25" applyNumberFormat="1" applyFont="1" applyAlignment="1"/>
    <xf numFmtId="3" fontId="8" fillId="0" borderId="0" xfId="25" quotePrefix="1" applyNumberFormat="1" applyFont="1" applyAlignment="1">
      <alignment horizontal="right" vertical="center"/>
    </xf>
    <xf numFmtId="3" fontId="8" fillId="0" borderId="0" xfId="25" applyNumberFormat="1" applyFont="1" applyAlignment="1" applyProtection="1">
      <alignment horizontal="right" vertical="center"/>
    </xf>
    <xf numFmtId="3" fontId="8" fillId="0" borderId="0" xfId="25" quotePrefix="1" applyNumberFormat="1" applyFont="1" applyAlignment="1" applyProtection="1">
      <alignment horizontal="right" vertical="center"/>
    </xf>
    <xf numFmtId="3" fontId="16" fillId="0" borderId="0" xfId="25" applyNumberFormat="1" applyFont="1" applyFill="1" applyAlignment="1" applyProtection="1"/>
    <xf numFmtId="3" fontId="16" fillId="0" borderId="0" xfId="25" applyNumberFormat="1" applyFont="1" applyFill="1" applyAlignment="1"/>
    <xf numFmtId="0" fontId="11" fillId="0" borderId="0" xfId="19" applyFont="1" applyAlignment="1">
      <alignment horizontal="right" vertical="center"/>
    </xf>
    <xf numFmtId="3" fontId="8" fillId="0" borderId="0" xfId="19" applyNumberFormat="1" applyFont="1" applyAlignment="1">
      <alignment horizontal="right" vertical="center"/>
    </xf>
    <xf numFmtId="3" fontId="17" fillId="0" borderId="0" xfId="19" applyNumberFormat="1" applyFont="1" applyAlignment="1">
      <alignment horizontal="right" vertical="center"/>
    </xf>
    <xf numFmtId="0" fontId="20" fillId="0" borderId="0" xfId="19" applyFont="1" applyAlignment="1">
      <alignment horizontal="right" vertical="center"/>
    </xf>
    <xf numFmtId="0" fontId="13" fillId="0" borderId="0" xfId="19" applyFont="1" applyAlignment="1">
      <alignment horizontal="left" vertical="center"/>
    </xf>
    <xf numFmtId="0" fontId="17" fillId="0" borderId="0" xfId="0" applyFont="1" applyAlignment="1">
      <alignment vertical="center"/>
    </xf>
    <xf numFmtId="167" fontId="17" fillId="0" borderId="0" xfId="25" quotePrefix="1" applyNumberFormat="1" applyFont="1" applyAlignment="1" applyProtection="1">
      <alignment horizontal="right" vertical="center"/>
    </xf>
    <xf numFmtId="167" fontId="17" fillId="0" borderId="0" xfId="25" applyNumberFormat="1" applyFont="1" applyAlignment="1" applyProtection="1">
      <alignment horizontal="right" vertical="center"/>
    </xf>
    <xf numFmtId="167" fontId="17" fillId="0" borderId="0" xfId="25" quotePrefix="1" applyNumberFormat="1" applyFont="1" applyAlignment="1">
      <alignment horizontal="right" vertical="center" readingOrder="2"/>
    </xf>
    <xf numFmtId="167" fontId="7" fillId="0" borderId="0" xfId="11" applyNumberFormat="1" applyFont="1" applyAlignment="1" applyProtection="1">
      <alignment horizontal="left" vertical="center"/>
    </xf>
    <xf numFmtId="167" fontId="8" fillId="0" borderId="0" xfId="20" applyNumberFormat="1" applyFont="1" applyAlignment="1">
      <alignment vertical="center"/>
    </xf>
    <xf numFmtId="166" fontId="8" fillId="0" borderId="0" xfId="27" applyNumberFormat="1" applyFont="1" applyAlignment="1">
      <alignment vertical="center"/>
    </xf>
    <xf numFmtId="167" fontId="6" fillId="0" borderId="0" xfId="27" quotePrefix="1" applyNumberFormat="1" applyFont="1" applyAlignment="1">
      <alignment horizontal="right" vertical="center"/>
    </xf>
    <xf numFmtId="0" fontId="8" fillId="0" borderId="0" xfId="20" applyFont="1" applyAlignment="1">
      <alignment vertical="center"/>
    </xf>
    <xf numFmtId="167" fontId="6" fillId="0" borderId="0" xfId="27" applyNumberFormat="1" applyFont="1" applyAlignment="1">
      <alignment horizontal="right" vertical="center"/>
    </xf>
    <xf numFmtId="0" fontId="8" fillId="0" borderId="0" xfId="20" applyFont="1" applyAlignment="1">
      <alignment horizontal="right" vertical="center"/>
    </xf>
    <xf numFmtId="167" fontId="5" fillId="0" borderId="0" xfId="27" applyNumberFormat="1" applyFont="1" applyAlignment="1" applyProtection="1">
      <alignment horizontal="left" vertical="center"/>
    </xf>
    <xf numFmtId="167" fontId="8" fillId="0" borderId="0" xfId="27" applyNumberFormat="1" applyFont="1" applyAlignment="1">
      <alignment vertical="center"/>
    </xf>
    <xf numFmtId="167" fontId="5" fillId="0" borderId="0" xfId="27" quotePrefix="1" applyNumberFormat="1" applyFont="1" applyAlignment="1">
      <alignment horizontal="right" vertical="center" readingOrder="2"/>
    </xf>
    <xf numFmtId="167" fontId="7" fillId="0" borderId="0" xfId="27" quotePrefix="1" applyNumberFormat="1" applyFont="1" applyAlignment="1">
      <alignment horizontal="right" vertical="center"/>
    </xf>
    <xf numFmtId="167" fontId="5" fillId="0" borderId="0" xfId="27" quotePrefix="1" applyNumberFormat="1" applyFont="1" applyAlignment="1" applyProtection="1">
      <alignment horizontal="left" vertical="center"/>
    </xf>
    <xf numFmtId="167" fontId="9" fillId="0" borderId="0" xfId="27" applyNumberFormat="1" applyFont="1" applyAlignment="1">
      <alignment horizontal="right" vertical="center" readingOrder="2"/>
    </xf>
    <xf numFmtId="167" fontId="9" fillId="0" borderId="0" xfId="27" applyNumberFormat="1" applyFont="1" applyAlignment="1" applyProtection="1">
      <alignment horizontal="centerContinuous" vertical="center"/>
    </xf>
    <xf numFmtId="167" fontId="9" fillId="0" borderId="0" xfId="27" applyNumberFormat="1" applyFont="1" applyAlignment="1">
      <alignment horizontal="centerContinuous" vertical="center"/>
    </xf>
    <xf numFmtId="167" fontId="9" fillId="0" borderId="0" xfId="27" applyNumberFormat="1" applyFont="1" applyAlignment="1">
      <alignment vertical="center"/>
    </xf>
    <xf numFmtId="167" fontId="9" fillId="0" borderId="0" xfId="27" applyNumberFormat="1" applyFont="1" applyAlignment="1" applyProtection="1">
      <alignment horizontal="right" vertical="center" readingOrder="2"/>
    </xf>
    <xf numFmtId="0" fontId="9" fillId="0" borderId="0" xfId="20" applyFont="1" applyAlignment="1">
      <alignment vertical="center"/>
    </xf>
    <xf numFmtId="0" fontId="9" fillId="0" borderId="0" xfId="20" applyFont="1" applyAlignment="1">
      <alignment horizontal="right" vertical="center"/>
    </xf>
    <xf numFmtId="167" fontId="9" fillId="0" borderId="0" xfId="27" applyNumberFormat="1" applyFont="1" applyAlignment="1" applyProtection="1">
      <alignment horizontal="right" vertical="center"/>
    </xf>
    <xf numFmtId="167" fontId="9" fillId="0" borderId="0" xfId="27" quotePrefix="1" applyNumberFormat="1" applyFont="1" applyAlignment="1" applyProtection="1">
      <alignment horizontal="right" vertical="center"/>
    </xf>
    <xf numFmtId="167" fontId="9" fillId="0" borderId="0" xfId="27" applyNumberFormat="1" applyFont="1" applyAlignment="1" applyProtection="1">
      <alignment horizontal="left" vertical="center"/>
    </xf>
    <xf numFmtId="167" fontId="8" fillId="0" borderId="0" xfId="27" applyNumberFormat="1" applyFont="1" applyAlignment="1" applyProtection="1">
      <alignment horizontal="left" vertical="center"/>
    </xf>
    <xf numFmtId="167" fontId="8" fillId="0" borderId="0" xfId="27" applyNumberFormat="1" applyFont="1" applyAlignment="1" applyProtection="1">
      <alignment vertical="center"/>
    </xf>
    <xf numFmtId="167" fontId="8" fillId="0" borderId="0" xfId="27" applyNumberFormat="1" applyFont="1" applyAlignment="1" applyProtection="1">
      <alignment horizontal="right" vertical="center"/>
    </xf>
    <xf numFmtId="167" fontId="8" fillId="0" borderId="0" xfId="27" applyNumberFormat="1" applyFont="1" applyAlignment="1" applyProtection="1">
      <alignment horizontal="center" vertical="center"/>
    </xf>
    <xf numFmtId="167" fontId="8" fillId="0" borderId="0" xfId="27" quotePrefix="1" applyNumberFormat="1" applyFont="1" applyAlignment="1" applyProtection="1">
      <alignment horizontal="right" vertical="center"/>
    </xf>
    <xf numFmtId="167" fontId="28" fillId="0" borderId="0" xfId="27" applyNumberFormat="1" applyFont="1" applyAlignment="1" applyProtection="1">
      <alignment horizontal="right" vertical="center"/>
    </xf>
    <xf numFmtId="167" fontId="8" fillId="0" borderId="0" xfId="27" quotePrefix="1" applyNumberFormat="1" applyFont="1" applyAlignment="1" applyProtection="1">
      <alignment horizontal="left" vertical="center"/>
    </xf>
    <xf numFmtId="172" fontId="8" fillId="0" borderId="0" xfId="27" applyNumberFormat="1" applyFont="1" applyAlignment="1">
      <alignment horizontal="right" vertical="center"/>
    </xf>
    <xf numFmtId="167" fontId="8" fillId="0" borderId="0" xfId="27" applyNumberFormat="1" applyFont="1" applyAlignment="1">
      <alignment horizontal="right" vertical="center"/>
    </xf>
    <xf numFmtId="172" fontId="8" fillId="0" borderId="0" xfId="27" applyNumberFormat="1" applyFont="1" applyAlignment="1">
      <alignment vertical="center"/>
    </xf>
    <xf numFmtId="167" fontId="8" fillId="0" borderId="0" xfId="11" applyNumberFormat="1" applyFont="1" applyAlignment="1">
      <alignment vertical="center"/>
    </xf>
    <xf numFmtId="49" fontId="8" fillId="0" borderId="0" xfId="27" applyNumberFormat="1" applyFont="1" applyAlignment="1">
      <alignment horizontal="left" vertical="center"/>
    </xf>
    <xf numFmtId="0" fontId="9" fillId="0" borderId="0" xfId="20" quotePrefix="1" applyFont="1" applyAlignment="1">
      <alignment horizontal="left" vertical="center"/>
    </xf>
    <xf numFmtId="167" fontId="9" fillId="0" borderId="0" xfId="17" applyNumberFormat="1" applyFont="1" applyAlignment="1">
      <alignment vertical="center"/>
    </xf>
    <xf numFmtId="167" fontId="8" fillId="0" borderId="0" xfId="17" applyNumberFormat="1" applyFont="1" applyAlignment="1">
      <alignment vertical="center"/>
    </xf>
    <xf numFmtId="3" fontId="8" fillId="0" borderId="0" xfId="27" applyNumberFormat="1" applyFont="1" applyAlignment="1" applyProtection="1">
      <alignment vertical="center"/>
    </xf>
    <xf numFmtId="3" fontId="8" fillId="0" borderId="0" xfId="27" applyNumberFormat="1" applyFont="1" applyAlignment="1">
      <alignment vertical="center"/>
    </xf>
    <xf numFmtId="0" fontId="8" fillId="0" borderId="0" xfId="20" quotePrefix="1" applyFont="1" applyAlignment="1">
      <alignment horizontal="left" vertical="center"/>
    </xf>
    <xf numFmtId="172" fontId="28" fillId="0" borderId="0" xfId="27" applyNumberFormat="1" applyFont="1" applyAlignment="1">
      <alignment horizontal="right" vertical="center"/>
    </xf>
    <xf numFmtId="172" fontId="16" fillId="0" borderId="0" xfId="27" applyNumberFormat="1" applyFont="1" applyAlignment="1">
      <alignment horizontal="right" vertical="center"/>
    </xf>
    <xf numFmtId="1" fontId="8" fillId="0" borderId="0" xfId="27" applyNumberFormat="1" applyFont="1" applyAlignment="1">
      <alignment vertical="center"/>
    </xf>
    <xf numFmtId="2" fontId="8" fillId="0" borderId="0" xfId="27" applyNumberFormat="1" applyFont="1" applyAlignment="1">
      <alignment vertical="center"/>
    </xf>
    <xf numFmtId="167" fontId="12" fillId="0" borderId="0" xfId="27" quotePrefix="1" applyNumberFormat="1" applyFont="1" applyAlignment="1" applyProtection="1">
      <alignment horizontal="left" vertical="center"/>
    </xf>
    <xf numFmtId="167" fontId="12" fillId="0" borderId="0" xfId="27" applyNumberFormat="1" applyFont="1" applyAlignment="1" applyProtection="1">
      <alignment horizontal="left" vertical="center"/>
    </xf>
    <xf numFmtId="167" fontId="8" fillId="0" borderId="0" xfId="27" applyNumberFormat="1" applyFont="1" applyAlignment="1">
      <alignment horizontal="right" vertical="center" readingOrder="2"/>
    </xf>
    <xf numFmtId="167" fontId="12" fillId="0" borderId="0" xfId="27" applyNumberFormat="1" applyFont="1" applyAlignment="1">
      <alignment horizontal="right" vertical="center" readingOrder="2"/>
    </xf>
    <xf numFmtId="167" fontId="13" fillId="0" borderId="0" xfId="27" quotePrefix="1" applyNumberFormat="1" applyFont="1" applyAlignment="1">
      <alignment horizontal="right" vertical="center"/>
    </xf>
    <xf numFmtId="167" fontId="13" fillId="0" borderId="0" xfId="27" applyNumberFormat="1" applyFont="1" applyAlignment="1">
      <alignment horizontal="right" vertical="center"/>
    </xf>
    <xf numFmtId="0" fontId="12" fillId="0" borderId="0" xfId="20" applyFont="1" applyAlignment="1">
      <alignment vertical="center"/>
    </xf>
    <xf numFmtId="166" fontId="18" fillId="0" borderId="0" xfId="27" applyNumberFormat="1" applyFont="1" applyAlignment="1" applyProtection="1">
      <alignment vertical="center"/>
    </xf>
    <xf numFmtId="167" fontId="7" fillId="0" borderId="0" xfId="12" applyNumberFormat="1" applyFont="1" applyAlignment="1" applyProtection="1">
      <alignment horizontal="left" vertical="center"/>
    </xf>
    <xf numFmtId="167" fontId="8" fillId="0" borderId="0" xfId="16" applyNumberFormat="1" applyFont="1" applyAlignment="1">
      <alignment vertical="center"/>
    </xf>
    <xf numFmtId="167" fontId="6" fillId="0" borderId="0" xfId="28" quotePrefix="1" applyNumberFormat="1" applyFont="1" applyAlignment="1">
      <alignment horizontal="right" vertical="center"/>
    </xf>
    <xf numFmtId="167" fontId="6" fillId="0" borderId="0" xfId="28" applyNumberFormat="1" applyFont="1" applyAlignment="1">
      <alignment horizontal="right" vertical="center"/>
    </xf>
    <xf numFmtId="167" fontId="8" fillId="0" borderId="0" xfId="16" applyNumberFormat="1" applyFont="1" applyAlignment="1">
      <alignment vertical="center" readingOrder="2"/>
    </xf>
    <xf numFmtId="167" fontId="5" fillId="0" borderId="0" xfId="16" quotePrefix="1" applyNumberFormat="1" applyFont="1" applyAlignment="1" applyProtection="1">
      <alignment horizontal="left" vertical="center"/>
    </xf>
    <xf numFmtId="166" fontId="8" fillId="0" borderId="0" xfId="28" applyNumberFormat="1" applyFont="1" applyAlignment="1">
      <alignment vertical="center"/>
    </xf>
    <xf numFmtId="167" fontId="5" fillId="0" borderId="0" xfId="16" quotePrefix="1" applyNumberFormat="1" applyFont="1" applyAlignment="1">
      <alignment horizontal="right" vertical="center" readingOrder="2"/>
    </xf>
    <xf numFmtId="167" fontId="9" fillId="0" borderId="0" xfId="16" quotePrefix="1" applyNumberFormat="1" applyFont="1" applyAlignment="1" applyProtection="1">
      <alignment horizontal="right" vertical="center"/>
    </xf>
    <xf numFmtId="167" fontId="9" fillId="0" borderId="0" xfId="28" quotePrefix="1" applyNumberFormat="1" applyFont="1" applyAlignment="1">
      <alignment horizontal="right" vertical="center"/>
    </xf>
    <xf numFmtId="167" fontId="7" fillId="0" borderId="0" xfId="16" quotePrefix="1" applyNumberFormat="1" applyFont="1" applyAlignment="1">
      <alignment horizontal="right" vertical="center"/>
    </xf>
    <xf numFmtId="167" fontId="8" fillId="0" borderId="0" xfId="16" applyNumberFormat="1" applyFont="1" applyAlignment="1" applyProtection="1">
      <alignment horizontal="left" vertical="center"/>
    </xf>
    <xf numFmtId="1" fontId="17" fillId="0" borderId="0" xfId="16" applyNumberFormat="1" applyFont="1" applyAlignment="1">
      <alignment vertical="center"/>
    </xf>
    <xf numFmtId="172" fontId="9" fillId="0" borderId="0" xfId="16" applyNumberFormat="1" applyFont="1" applyAlignment="1">
      <alignment horizontal="right" vertical="center"/>
    </xf>
    <xf numFmtId="167" fontId="8" fillId="0" borderId="0" xfId="28" quotePrefix="1" applyNumberFormat="1" applyFont="1" applyAlignment="1">
      <alignment horizontal="right" vertical="center"/>
    </xf>
    <xf numFmtId="167" fontId="9" fillId="0" borderId="0" xfId="16" applyNumberFormat="1" applyFont="1" applyAlignment="1">
      <alignment vertical="center"/>
    </xf>
    <xf numFmtId="166" fontId="8" fillId="0" borderId="0" xfId="28" applyNumberFormat="1" applyFont="1" applyAlignment="1">
      <alignment horizontal="left" vertical="center"/>
    </xf>
    <xf numFmtId="167" fontId="9" fillId="0" borderId="0" xfId="12" applyNumberFormat="1" applyFont="1" applyAlignment="1" applyProtection="1">
      <alignment horizontal="right" vertical="center"/>
    </xf>
    <xf numFmtId="167" fontId="9" fillId="0" borderId="0" xfId="28" applyNumberFormat="1" applyFont="1" applyAlignment="1" applyProtection="1">
      <alignment horizontal="right" vertical="center"/>
    </xf>
    <xf numFmtId="167" fontId="9" fillId="0" borderId="0" xfId="16" applyNumberFormat="1" applyFont="1" applyAlignment="1" applyProtection="1">
      <alignment horizontal="right" vertical="center"/>
    </xf>
    <xf numFmtId="0" fontId="9" fillId="0" borderId="0" xfId="21" quotePrefix="1" applyFont="1" applyAlignment="1">
      <alignment horizontal="left" vertical="center"/>
    </xf>
    <xf numFmtId="166" fontId="10" fillId="0" borderId="0" xfId="28" applyNumberFormat="1" applyFont="1" applyAlignment="1">
      <alignment horizontal="right" vertical="center" readingOrder="2"/>
    </xf>
    <xf numFmtId="170" fontId="17" fillId="0" borderId="0" xfId="28" applyNumberFormat="1" applyFont="1" applyAlignment="1" applyProtection="1">
      <alignment vertical="center"/>
    </xf>
    <xf numFmtId="0" fontId="8" fillId="0" borderId="0" xfId="21" quotePrefix="1" applyFont="1" applyAlignment="1">
      <alignment horizontal="left" vertical="center"/>
    </xf>
    <xf numFmtId="170" fontId="8" fillId="0" borderId="0" xfId="28" applyNumberFormat="1" applyFont="1" applyAlignment="1" applyProtection="1">
      <alignment vertical="center"/>
    </xf>
    <xf numFmtId="166" fontId="11" fillId="0" borderId="0" xfId="28" quotePrefix="1" applyNumberFormat="1" applyFont="1" applyAlignment="1">
      <alignment horizontal="right" vertical="center" readingOrder="2"/>
    </xf>
    <xf numFmtId="167" fontId="11" fillId="0" borderId="0" xfId="28" applyNumberFormat="1" applyFont="1" applyAlignment="1" applyProtection="1">
      <alignment vertical="center"/>
    </xf>
    <xf numFmtId="0" fontId="9" fillId="0" borderId="0" xfId="21" applyFont="1" applyAlignment="1">
      <alignment vertical="center"/>
    </xf>
    <xf numFmtId="167" fontId="8" fillId="0" borderId="0" xfId="12" applyNumberFormat="1" applyFont="1" applyAlignment="1" applyProtection="1">
      <alignment horizontal="right" vertical="center"/>
    </xf>
    <xf numFmtId="167" fontId="8" fillId="0" borderId="0" xfId="16" applyNumberFormat="1" applyFont="1" applyAlignment="1" applyProtection="1">
      <alignment vertical="center"/>
    </xf>
    <xf numFmtId="170" fontId="17" fillId="0" borderId="0" xfId="28" applyNumberFormat="1" applyFont="1" applyAlignment="1" applyProtection="1">
      <alignment horizontal="right" vertical="center"/>
    </xf>
    <xf numFmtId="0" fontId="9" fillId="0" borderId="0" xfId="21" quotePrefix="1" applyFont="1" applyBorder="1" applyAlignment="1">
      <alignment horizontal="left" vertical="center"/>
    </xf>
    <xf numFmtId="170" fontId="17" fillId="0" borderId="0" xfId="28" applyNumberFormat="1" applyFont="1" applyBorder="1" applyAlignment="1">
      <alignment horizontal="right" vertical="center"/>
    </xf>
    <xf numFmtId="166" fontId="11" fillId="0" borderId="0" xfId="28" quotePrefix="1" applyNumberFormat="1" applyFont="1" applyAlignment="1">
      <alignment horizontal="right" vertical="center"/>
    </xf>
    <xf numFmtId="167" fontId="9" fillId="0" borderId="0" xfId="16" applyNumberFormat="1" applyFont="1" applyAlignment="1" applyProtection="1">
      <alignment vertical="center"/>
    </xf>
    <xf numFmtId="166" fontId="10" fillId="0" borderId="0" xfId="28" applyNumberFormat="1" applyFont="1" applyAlignment="1">
      <alignment horizontal="right" vertical="center"/>
    </xf>
    <xf numFmtId="170" fontId="8" fillId="0" borderId="0" xfId="28" applyNumberFormat="1" applyFont="1" applyAlignment="1" applyProtection="1">
      <alignment horizontal="right" vertical="center"/>
    </xf>
    <xf numFmtId="167" fontId="8" fillId="0" borderId="0" xfId="28" applyNumberFormat="1" applyFont="1" applyAlignment="1">
      <alignment vertical="center"/>
    </xf>
    <xf numFmtId="167" fontId="9" fillId="0" borderId="0" xfId="28" applyNumberFormat="1" applyFont="1" applyAlignment="1">
      <alignment vertical="center"/>
    </xf>
    <xf numFmtId="167" fontId="10" fillId="0" borderId="0" xfId="16" applyNumberFormat="1" applyFont="1" applyAlignment="1">
      <alignment vertical="center" readingOrder="2"/>
    </xf>
    <xf numFmtId="167" fontId="10" fillId="0" borderId="0" xfId="16" applyNumberFormat="1" applyFont="1" applyAlignment="1">
      <alignment vertical="center"/>
    </xf>
    <xf numFmtId="167" fontId="12" fillId="0" borderId="0" xfId="28" quotePrefix="1" applyNumberFormat="1" applyFont="1" applyAlignment="1" applyProtection="1">
      <alignment horizontal="left" vertical="center"/>
    </xf>
    <xf numFmtId="167" fontId="8" fillId="0" borderId="0" xfId="28" quotePrefix="1" applyNumberFormat="1" applyFont="1" applyAlignment="1">
      <alignment horizontal="right" vertical="center" readingOrder="2"/>
    </xf>
    <xf numFmtId="167" fontId="8" fillId="0" borderId="0" xfId="28" applyNumberFormat="1" applyFont="1" applyAlignment="1">
      <alignment horizontal="right" vertical="center" readingOrder="2"/>
    </xf>
    <xf numFmtId="167" fontId="7" fillId="0" borderId="0" xfId="13" applyNumberFormat="1" applyFont="1" applyAlignment="1" applyProtection="1">
      <alignment horizontal="left" vertical="center"/>
    </xf>
    <xf numFmtId="167" fontId="8" fillId="0" borderId="0" xfId="29" applyNumberFormat="1" applyFont="1" applyAlignment="1">
      <alignment vertical="center"/>
    </xf>
    <xf numFmtId="167" fontId="6" fillId="0" borderId="0" xfId="29" quotePrefix="1" applyNumberFormat="1" applyFont="1" applyAlignment="1">
      <alignment horizontal="right" vertical="center"/>
    </xf>
    <xf numFmtId="166" fontId="8" fillId="0" borderId="0" xfId="29" applyNumberFormat="1" applyFont="1" applyAlignment="1">
      <alignment vertical="center"/>
    </xf>
    <xf numFmtId="167" fontId="6" fillId="0" borderId="0" xfId="29" applyNumberFormat="1" applyFont="1" applyAlignment="1">
      <alignment vertical="center"/>
    </xf>
    <xf numFmtId="167" fontId="5" fillId="0" borderId="0" xfId="29" quotePrefix="1" applyNumberFormat="1" applyFont="1" applyAlignment="1" applyProtection="1">
      <alignment horizontal="left" vertical="center"/>
    </xf>
    <xf numFmtId="167" fontId="8" fillId="0" borderId="0" xfId="29" quotePrefix="1" applyNumberFormat="1" applyFont="1" applyAlignment="1" applyProtection="1">
      <alignment horizontal="left" vertical="center"/>
    </xf>
    <xf numFmtId="167" fontId="5" fillId="0" borderId="0" xfId="29" quotePrefix="1" applyNumberFormat="1" applyFont="1" applyAlignment="1">
      <alignment horizontal="right" vertical="center" readingOrder="2"/>
    </xf>
    <xf numFmtId="167" fontId="7" fillId="0" borderId="0" xfId="29" applyNumberFormat="1" applyFont="1" applyAlignment="1">
      <alignment horizontal="right" vertical="center"/>
    </xf>
    <xf numFmtId="167" fontId="5" fillId="0" borderId="0" xfId="29" applyNumberFormat="1" applyFont="1" applyAlignment="1" applyProtection="1">
      <alignment horizontal="left" vertical="center"/>
    </xf>
    <xf numFmtId="167" fontId="7" fillId="0" borderId="0" xfId="29" applyNumberFormat="1" applyFont="1" applyAlignment="1">
      <alignment horizontal="right" vertical="center" readingOrder="2"/>
    </xf>
    <xf numFmtId="166" fontId="8" fillId="0" borderId="0" xfId="29" applyNumberFormat="1" applyFont="1" applyAlignment="1">
      <alignment horizontal="left" vertical="center"/>
    </xf>
    <xf numFmtId="167" fontId="8" fillId="0" borderId="0" xfId="13" quotePrefix="1" applyNumberFormat="1" applyFont="1" applyAlignment="1">
      <alignment horizontal="right" vertical="center"/>
    </xf>
    <xf numFmtId="167" fontId="8" fillId="0" borderId="0" xfId="29" applyNumberFormat="1" applyFont="1" applyAlignment="1" applyProtection="1">
      <alignment horizontal="left" vertical="center"/>
    </xf>
    <xf numFmtId="167" fontId="9" fillId="0" borderId="0" xfId="29" quotePrefix="1" applyNumberFormat="1" applyFont="1" applyAlignment="1" applyProtection="1">
      <alignment horizontal="right" vertical="center"/>
    </xf>
    <xf numFmtId="167" fontId="9" fillId="0" borderId="0" xfId="29" applyNumberFormat="1" applyFont="1" applyAlignment="1" applyProtection="1">
      <alignment horizontal="right" vertical="center"/>
    </xf>
    <xf numFmtId="167" fontId="8" fillId="0" borderId="0" xfId="29" quotePrefix="1" applyNumberFormat="1" applyFont="1" applyAlignment="1">
      <alignment horizontal="right" vertical="center"/>
    </xf>
    <xf numFmtId="166" fontId="9" fillId="0" borderId="0" xfId="29" applyNumberFormat="1" applyFont="1" applyAlignment="1">
      <alignment vertical="center"/>
    </xf>
    <xf numFmtId="167" fontId="9" fillId="0" borderId="0" xfId="29" applyNumberFormat="1" applyFont="1" applyAlignment="1" applyProtection="1">
      <alignment vertical="center"/>
    </xf>
    <xf numFmtId="167" fontId="9" fillId="0" borderId="0" xfId="29" applyNumberFormat="1" applyFont="1" applyAlignment="1" applyProtection="1">
      <alignment horizontal="left" vertical="center"/>
    </xf>
    <xf numFmtId="167" fontId="9" fillId="0" borderId="0" xfId="29" quotePrefix="1" applyNumberFormat="1" applyFont="1" applyAlignment="1">
      <alignment horizontal="right" vertical="center" readingOrder="2"/>
    </xf>
    <xf numFmtId="174" fontId="8" fillId="0" borderId="0" xfId="29" applyNumberFormat="1" applyFont="1" applyBorder="1" applyAlignment="1">
      <alignment vertical="center"/>
    </xf>
    <xf numFmtId="0" fontId="25" fillId="0" borderId="0" xfId="6" applyFont="1" applyFill="1" applyBorder="1" applyAlignment="1">
      <alignment vertical="center"/>
    </xf>
    <xf numFmtId="170" fontId="17" fillId="0" borderId="0" xfId="29" applyNumberFormat="1" applyFont="1" applyBorder="1" applyAlignment="1" applyProtection="1">
      <alignment vertical="center"/>
    </xf>
    <xf numFmtId="167" fontId="9" fillId="0" borderId="0" xfId="29" quotePrefix="1" applyNumberFormat="1" applyFont="1" applyAlignment="1">
      <alignment horizontal="right" vertical="center"/>
    </xf>
    <xf numFmtId="167" fontId="8" fillId="0" borderId="0" xfId="29" applyNumberFormat="1" applyFont="1" applyBorder="1" applyAlignment="1">
      <alignment vertical="center"/>
    </xf>
    <xf numFmtId="167" fontId="8" fillId="0" borderId="0" xfId="29" quotePrefix="1" applyNumberFormat="1" applyFont="1" applyAlignment="1">
      <alignment horizontal="right" vertical="center" readingOrder="2"/>
    </xf>
    <xf numFmtId="166" fontId="8" fillId="0" borderId="0" xfId="29" applyNumberFormat="1" applyFont="1" applyBorder="1" applyAlignment="1">
      <alignment vertical="center"/>
    </xf>
    <xf numFmtId="167" fontId="8" fillId="0" borderId="0" xfId="29" applyNumberFormat="1" applyFont="1" applyAlignment="1" applyProtection="1">
      <alignment vertical="center"/>
    </xf>
    <xf numFmtId="167" fontId="26" fillId="0" borderId="0" xfId="29" quotePrefix="1" applyNumberFormat="1" applyFont="1" applyAlignment="1">
      <alignment horizontal="right" vertical="center"/>
    </xf>
    <xf numFmtId="170" fontId="11" fillId="0" borderId="0" xfId="29" applyNumberFormat="1" applyFont="1" applyAlignment="1" applyProtection="1">
      <alignment vertical="center"/>
    </xf>
    <xf numFmtId="170" fontId="9" fillId="0" borderId="0" xfId="29" applyNumberFormat="1" applyFont="1" applyAlignment="1" applyProtection="1">
      <alignment vertical="center"/>
    </xf>
    <xf numFmtId="170" fontId="8" fillId="0" borderId="0" xfId="29" applyNumberFormat="1" applyFont="1" applyAlignment="1" applyProtection="1">
      <alignment vertical="center"/>
    </xf>
    <xf numFmtId="167" fontId="9" fillId="0" borderId="0" xfId="29" applyNumberFormat="1" applyFont="1" applyAlignment="1">
      <alignment horizontal="right" vertical="center"/>
    </xf>
    <xf numFmtId="167" fontId="9" fillId="0" borderId="0" xfId="29" quotePrefix="1" applyNumberFormat="1" applyFont="1" applyAlignment="1" applyProtection="1">
      <alignment horizontal="left" vertical="center"/>
    </xf>
    <xf numFmtId="167" fontId="8" fillId="0" borderId="0" xfId="29" applyNumberFormat="1" applyFont="1" applyAlignment="1">
      <alignment horizontal="right" vertical="center"/>
    </xf>
    <xf numFmtId="166" fontId="8" fillId="0" borderId="0" xfId="29" applyNumberFormat="1" applyFont="1" applyAlignment="1">
      <alignment vertical="center" readingOrder="2"/>
    </xf>
    <xf numFmtId="167" fontId="11" fillId="0" borderId="0" xfId="29" applyNumberFormat="1" applyFont="1" applyAlignment="1">
      <alignment horizontal="right" vertical="center"/>
    </xf>
    <xf numFmtId="172" fontId="29" fillId="0" borderId="0" xfId="18" applyNumberFormat="1" applyFont="1" applyAlignment="1">
      <alignment vertical="center"/>
    </xf>
    <xf numFmtId="172" fontId="16" fillId="0" borderId="0" xfId="18" applyNumberFormat="1" applyFont="1" applyAlignment="1">
      <alignment horizontal="right" vertical="center"/>
    </xf>
    <xf numFmtId="167" fontId="7" fillId="0" borderId="0" xfId="14" applyNumberFormat="1" applyFont="1" applyAlignment="1" applyProtection="1">
      <alignment horizontal="left" vertical="center"/>
    </xf>
    <xf numFmtId="167" fontId="8" fillId="0" borderId="0" xfId="30" applyNumberFormat="1" applyFont="1" applyAlignment="1">
      <alignment vertical="center"/>
    </xf>
    <xf numFmtId="167" fontId="6" fillId="0" borderId="0" xfId="30" quotePrefix="1" applyNumberFormat="1" applyFont="1" applyAlignment="1">
      <alignment horizontal="right" vertical="center"/>
    </xf>
    <xf numFmtId="166" fontId="8" fillId="0" borderId="0" xfId="30" applyNumberFormat="1" applyFont="1" applyAlignment="1">
      <alignment vertical="center"/>
    </xf>
    <xf numFmtId="167" fontId="6" fillId="0" borderId="0" xfId="30" applyNumberFormat="1" applyFont="1" applyAlignment="1">
      <alignment vertical="center"/>
    </xf>
    <xf numFmtId="167" fontId="5" fillId="0" borderId="0" xfId="14" quotePrefix="1" applyNumberFormat="1" applyFont="1" applyAlignment="1" applyProtection="1">
      <alignment horizontal="left" vertical="center"/>
    </xf>
    <xf numFmtId="167" fontId="8" fillId="0" borderId="0" xfId="14" applyNumberFormat="1" applyFont="1" applyAlignment="1">
      <alignment vertical="center"/>
    </xf>
    <xf numFmtId="167" fontId="5" fillId="0" borderId="0" xfId="14" quotePrefix="1" applyNumberFormat="1" applyFont="1" applyAlignment="1">
      <alignment horizontal="right" vertical="center" readingOrder="2"/>
    </xf>
    <xf numFmtId="167" fontId="9" fillId="0" borderId="0" xfId="14" quotePrefix="1" applyNumberFormat="1" applyFont="1" applyAlignment="1" applyProtection="1">
      <alignment horizontal="left" vertical="center"/>
    </xf>
    <xf numFmtId="167" fontId="9" fillId="0" borderId="0" xfId="14" applyNumberFormat="1" applyFont="1" applyAlignment="1">
      <alignment vertical="center"/>
    </xf>
    <xf numFmtId="167" fontId="9" fillId="0" borderId="0" xfId="14" applyNumberFormat="1" applyFont="1" applyAlignment="1" applyProtection="1">
      <alignment horizontal="right" vertical="center"/>
    </xf>
    <xf numFmtId="166" fontId="8" fillId="0" borderId="0" xfId="30" applyNumberFormat="1" applyFont="1" applyAlignment="1">
      <alignment horizontal="left" vertical="center"/>
    </xf>
    <xf numFmtId="0" fontId="9" fillId="0" borderId="0" xfId="21" applyFont="1" applyAlignment="1">
      <alignment horizontal="right" vertical="center"/>
    </xf>
    <xf numFmtId="167" fontId="8" fillId="0" borderId="0" xfId="14" quotePrefix="1" applyNumberFormat="1" applyFont="1" applyAlignment="1">
      <alignment horizontal="right" vertical="center"/>
    </xf>
    <xf numFmtId="167" fontId="9" fillId="0" borderId="0" xfId="30" applyNumberFormat="1" applyFont="1" applyAlignment="1" applyProtection="1">
      <alignment horizontal="right" vertical="center"/>
    </xf>
    <xf numFmtId="167" fontId="8" fillId="0" borderId="0" xfId="30" quotePrefix="1" applyNumberFormat="1" applyFont="1" applyAlignment="1">
      <alignment horizontal="right" vertical="center"/>
    </xf>
    <xf numFmtId="167" fontId="9" fillId="0" borderId="0" xfId="14" quotePrefix="1" applyNumberFormat="1" applyFont="1" applyAlignment="1" applyProtection="1">
      <alignment horizontal="right" vertical="center"/>
    </xf>
    <xf numFmtId="167" fontId="9" fillId="0" borderId="0" xfId="14" quotePrefix="1" applyNumberFormat="1" applyFont="1" applyAlignment="1">
      <alignment horizontal="right" vertical="center"/>
    </xf>
    <xf numFmtId="173" fontId="8" fillId="0" borderId="0" xfId="30" applyNumberFormat="1" applyFont="1" applyAlignment="1">
      <alignment vertical="center"/>
    </xf>
    <xf numFmtId="170" fontId="17" fillId="0" borderId="0" xfId="30" applyNumberFormat="1" applyFont="1" applyAlignment="1" applyProtection="1">
      <alignment vertical="center"/>
    </xf>
    <xf numFmtId="166" fontId="10" fillId="0" borderId="0" xfId="30" applyNumberFormat="1" applyFont="1" applyAlignment="1">
      <alignment horizontal="right" vertical="center"/>
    </xf>
    <xf numFmtId="169" fontId="9" fillId="0" borderId="0" xfId="30" applyNumberFormat="1" applyFont="1" applyAlignment="1" applyProtection="1">
      <alignment horizontal="right" vertical="center"/>
    </xf>
    <xf numFmtId="170" fontId="9" fillId="0" borderId="0" xfId="30" applyNumberFormat="1" applyFont="1" applyAlignment="1">
      <alignment vertical="center"/>
    </xf>
    <xf numFmtId="0" fontId="8" fillId="0" borderId="0" xfId="21" applyFont="1" applyAlignment="1">
      <alignment horizontal="left" vertical="center"/>
    </xf>
    <xf numFmtId="166" fontId="11" fillId="0" borderId="0" xfId="30" quotePrefix="1" applyNumberFormat="1" applyFont="1" applyAlignment="1">
      <alignment horizontal="right" vertical="center"/>
    </xf>
    <xf numFmtId="169" fontId="8" fillId="0" borderId="0" xfId="30" applyNumberFormat="1" applyFont="1" applyAlignment="1" applyProtection="1">
      <alignment horizontal="right" vertical="center"/>
    </xf>
    <xf numFmtId="170" fontId="8" fillId="0" borderId="0" xfId="30" applyNumberFormat="1" applyFont="1" applyAlignment="1">
      <alignment vertical="center"/>
    </xf>
    <xf numFmtId="166" fontId="11" fillId="0" borderId="0" xfId="30" applyNumberFormat="1" applyFont="1" applyAlignment="1">
      <alignment horizontal="right" vertical="center"/>
    </xf>
    <xf numFmtId="170" fontId="16" fillId="0" borderId="0" xfId="30" applyNumberFormat="1" applyFont="1" applyAlignment="1" applyProtection="1">
      <alignment vertical="center"/>
    </xf>
    <xf numFmtId="167" fontId="8" fillId="0" borderId="0" xfId="21" quotePrefix="1" applyNumberFormat="1" applyFont="1" applyAlignment="1" applyProtection="1">
      <alignment horizontal="left" vertical="center"/>
    </xf>
    <xf numFmtId="170" fontId="17" fillId="0" borderId="0" xfId="30" applyNumberFormat="1" applyFont="1" applyAlignment="1" applyProtection="1">
      <alignment horizontal="right" vertical="center"/>
    </xf>
    <xf numFmtId="170" fontId="8" fillId="0" borderId="0" xfId="30" applyNumberFormat="1" applyFont="1" applyAlignment="1" applyProtection="1">
      <alignment horizontal="right" vertical="center"/>
    </xf>
    <xf numFmtId="173" fontId="8" fillId="0" borderId="0" xfId="30" applyNumberFormat="1" applyFont="1" applyAlignment="1" applyProtection="1">
      <alignment vertical="center"/>
    </xf>
    <xf numFmtId="170" fontId="8" fillId="0" borderId="0" xfId="30" applyNumberFormat="1" applyFont="1" applyAlignment="1" applyProtection="1">
      <alignment vertical="center"/>
    </xf>
    <xf numFmtId="170" fontId="8" fillId="0" borderId="0" xfId="30" applyNumberFormat="1" applyFont="1" applyAlignment="1">
      <alignment horizontal="right" vertical="center"/>
    </xf>
    <xf numFmtId="166" fontId="8" fillId="0" borderId="0" xfId="30" applyNumberFormat="1" applyFont="1" applyAlignment="1">
      <alignment horizontal="right" vertical="center"/>
    </xf>
    <xf numFmtId="166" fontId="15" fillId="0" borderId="0" xfId="30" applyNumberFormat="1" applyFont="1" applyAlignment="1">
      <alignment horizontal="center" vertical="center"/>
    </xf>
    <xf numFmtId="167" fontId="8" fillId="0" borderId="0" xfId="14" applyNumberFormat="1" applyFont="1" applyAlignment="1">
      <alignment horizontal="right" vertical="center"/>
    </xf>
    <xf numFmtId="173" fontId="5" fillId="0" borderId="0" xfId="14" applyNumberFormat="1" applyFont="1" applyAlignment="1">
      <alignment vertical="center" readingOrder="2"/>
    </xf>
    <xf numFmtId="167" fontId="5" fillId="0" borderId="0" xfId="14" applyNumberFormat="1" applyFont="1" applyAlignment="1" applyProtection="1">
      <alignment horizontal="left" vertical="center"/>
    </xf>
    <xf numFmtId="167" fontId="9" fillId="0" borderId="0" xfId="14" applyNumberFormat="1" applyFont="1" applyAlignment="1" applyProtection="1">
      <alignment vertical="center"/>
    </xf>
    <xf numFmtId="173" fontId="9" fillId="0" borderId="0" xfId="14" applyNumberFormat="1" applyFont="1" applyAlignment="1" applyProtection="1">
      <alignment horizontal="right" vertical="center"/>
    </xf>
    <xf numFmtId="167" fontId="9" fillId="0" borderId="0" xfId="14" applyNumberFormat="1" applyFont="1" applyAlignment="1" applyProtection="1">
      <alignment horizontal="left" vertical="center"/>
    </xf>
    <xf numFmtId="171" fontId="9" fillId="0" borderId="0" xfId="30" applyNumberFormat="1" applyFont="1" applyAlignment="1" applyProtection="1">
      <alignment horizontal="right" vertical="center"/>
    </xf>
    <xf numFmtId="170" fontId="9" fillId="0" borderId="0" xfId="30" applyNumberFormat="1" applyFont="1" applyAlignment="1">
      <alignment horizontal="right" vertical="center"/>
    </xf>
    <xf numFmtId="167" fontId="8" fillId="0" borderId="0" xfId="21" applyNumberFormat="1" applyFont="1" applyAlignment="1" applyProtection="1">
      <alignment horizontal="left" vertical="center"/>
    </xf>
    <xf numFmtId="166" fontId="9" fillId="0" borderId="0" xfId="30" applyNumberFormat="1" applyFont="1" applyAlignment="1">
      <alignment vertical="center"/>
    </xf>
    <xf numFmtId="167" fontId="8" fillId="0" borderId="0" xfId="21" quotePrefix="1" applyNumberFormat="1" applyFont="1" applyAlignment="1" applyProtection="1">
      <alignment vertical="center"/>
    </xf>
    <xf numFmtId="169" fontId="8" fillId="0" borderId="0" xfId="30" applyNumberFormat="1" applyFont="1" applyAlignment="1" applyProtection="1">
      <alignment vertical="center"/>
    </xf>
    <xf numFmtId="171" fontId="8" fillId="0" borderId="0" xfId="30" applyNumberFormat="1" applyFont="1" applyAlignment="1" applyProtection="1">
      <alignment horizontal="right" vertical="center"/>
    </xf>
    <xf numFmtId="0" fontId="8" fillId="0" borderId="0" xfId="21" quotePrefix="1" applyFont="1" applyAlignment="1">
      <alignment vertical="center"/>
    </xf>
    <xf numFmtId="0" fontId="16" fillId="0" borderId="0" xfId="21" applyFont="1" applyAlignment="1">
      <alignment horizontal="left" vertical="center"/>
    </xf>
    <xf numFmtId="169" fontId="9" fillId="0" borderId="0" xfId="30" applyNumberFormat="1" applyFont="1" applyBorder="1" applyAlignment="1">
      <alignment vertical="center"/>
    </xf>
    <xf numFmtId="170" fontId="9" fillId="0" borderId="0" xfId="30" applyNumberFormat="1" applyFont="1" applyAlignment="1" applyProtection="1">
      <alignment vertical="center"/>
    </xf>
    <xf numFmtId="166" fontId="8" fillId="0" borderId="0" xfId="30" quotePrefix="1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0" fontId="19" fillId="0" borderId="0" xfId="0" applyFont="1"/>
    <xf numFmtId="0" fontId="37" fillId="0" borderId="0" xfId="0" applyFont="1"/>
    <xf numFmtId="0" fontId="16" fillId="0" borderId="0" xfId="0" applyFont="1"/>
    <xf numFmtId="3" fontId="16" fillId="0" borderId="0" xfId="0" applyNumberFormat="1" applyFont="1"/>
    <xf numFmtId="0" fontId="17" fillId="0" borderId="0" xfId="0" applyFont="1"/>
    <xf numFmtId="3" fontId="17" fillId="0" borderId="0" xfId="0" applyNumberFormat="1" applyFont="1"/>
    <xf numFmtId="167" fontId="29" fillId="0" borderId="0" xfId="9" applyNumberFormat="1" applyFont="1" applyBorder="1" applyAlignment="1" applyProtection="1">
      <alignment horizontal="left" vertical="center"/>
    </xf>
    <xf numFmtId="166" fontId="16" fillId="0" borderId="0" xfId="25" applyFont="1" applyAlignment="1">
      <alignment horizontal="right" vertical="center"/>
    </xf>
    <xf numFmtId="175" fontId="16" fillId="0" borderId="0" xfId="0" applyNumberFormat="1" applyFont="1" applyFill="1" applyAlignment="1" applyProtection="1">
      <alignment horizontal="right" vertical="center"/>
    </xf>
    <xf numFmtId="3" fontId="17" fillId="0" borderId="0" xfId="30" applyNumberFormat="1" applyFont="1" applyAlignment="1">
      <alignment vertical="center"/>
    </xf>
    <xf numFmtId="167" fontId="16" fillId="0" borderId="0" xfId="27" applyNumberFormat="1" applyFont="1" applyAlignment="1">
      <alignment vertical="center"/>
    </xf>
    <xf numFmtId="1" fontId="8" fillId="0" borderId="0" xfId="27" applyNumberFormat="1" applyFont="1" applyAlignment="1">
      <alignment horizontal="left" vertical="center"/>
    </xf>
    <xf numFmtId="172" fontId="29" fillId="0" borderId="0" xfId="16" applyNumberFormat="1" applyFont="1" applyAlignment="1">
      <alignment horizontal="left" vertical="center"/>
    </xf>
    <xf numFmtId="167" fontId="7" fillId="0" borderId="0" xfId="16" applyNumberFormat="1" applyFont="1" applyAlignment="1">
      <alignment horizontal="right" vertical="center" readingOrder="2"/>
    </xf>
    <xf numFmtId="170" fontId="16" fillId="0" borderId="0" xfId="28" applyNumberFormat="1" applyFont="1" applyAlignment="1" applyProtection="1">
      <alignment horizontal="right" vertical="center"/>
    </xf>
    <xf numFmtId="166" fontId="11" fillId="0" borderId="0" xfId="30" quotePrefix="1" applyNumberFormat="1" applyFont="1" applyAlignment="1">
      <alignment horizontal="right" vertical="center" readingOrder="2"/>
    </xf>
    <xf numFmtId="166" fontId="11" fillId="0" borderId="0" xfId="30" applyNumberFormat="1" applyFont="1" applyAlignment="1">
      <alignment horizontal="right" vertical="center" readingOrder="2"/>
    </xf>
    <xf numFmtId="173" fontId="7" fillId="0" borderId="0" xfId="14" applyNumberFormat="1" applyFont="1" applyAlignment="1">
      <alignment vertical="center"/>
    </xf>
    <xf numFmtId="1" fontId="37" fillId="0" borderId="0" xfId="25" applyNumberFormat="1" applyFont="1" applyAlignment="1" applyProtection="1">
      <alignment horizontal="right" vertical="center"/>
    </xf>
    <xf numFmtId="0" fontId="20" fillId="0" borderId="0" xfId="19" applyFont="1" applyAlignment="1">
      <alignment vertical="center"/>
    </xf>
    <xf numFmtId="167" fontId="41" fillId="0" borderId="0" xfId="9" applyNumberFormat="1" applyFont="1" applyAlignment="1" applyProtection="1">
      <alignment horizontal="left" vertical="center"/>
    </xf>
    <xf numFmtId="167" fontId="16" fillId="0" borderId="0" xfId="15" applyNumberFormat="1" applyFont="1" applyAlignment="1">
      <alignment vertical="center"/>
    </xf>
    <xf numFmtId="167" fontId="42" fillId="0" borderId="0" xfId="25" quotePrefix="1" applyNumberFormat="1" applyFont="1" applyAlignment="1">
      <alignment horizontal="right" vertical="center"/>
    </xf>
    <xf numFmtId="167" fontId="16" fillId="0" borderId="0" xfId="15" applyNumberFormat="1" applyFont="1" applyAlignment="1">
      <alignment vertical="center" readingOrder="2"/>
    </xf>
    <xf numFmtId="167" fontId="19" fillId="0" borderId="0" xfId="15" quotePrefix="1" applyNumberFormat="1" applyFont="1" applyAlignment="1" applyProtection="1">
      <alignment horizontal="left" vertical="center"/>
    </xf>
    <xf numFmtId="167" fontId="19" fillId="0" borderId="0" xfId="15" applyNumberFormat="1" applyFont="1" applyAlignment="1">
      <alignment horizontal="right" vertical="center" readingOrder="2"/>
    </xf>
    <xf numFmtId="167" fontId="19" fillId="0" borderId="0" xfId="15" applyNumberFormat="1" applyFont="1" applyAlignment="1" applyProtection="1">
      <alignment horizontal="left" vertical="center"/>
    </xf>
    <xf numFmtId="166" fontId="16" fillId="0" borderId="0" xfId="25" applyFont="1" applyAlignment="1">
      <alignment horizontal="left" vertical="center"/>
    </xf>
    <xf numFmtId="167" fontId="16" fillId="0" borderId="0" xfId="25" quotePrefix="1" applyNumberFormat="1" applyFont="1" applyAlignment="1">
      <alignment horizontal="right" vertical="center"/>
    </xf>
    <xf numFmtId="167" fontId="17" fillId="0" borderId="0" xfId="25" applyNumberFormat="1" applyFont="1" applyAlignment="1">
      <alignment vertical="center"/>
    </xf>
    <xf numFmtId="1" fontId="16" fillId="0" borderId="0" xfId="25" applyNumberFormat="1" applyFont="1" applyAlignment="1" applyProtection="1">
      <alignment horizontal="left" vertical="center"/>
    </xf>
    <xf numFmtId="167" fontId="16" fillId="0" borderId="0" xfId="25" applyNumberFormat="1" applyFont="1" applyAlignment="1" applyProtection="1">
      <alignment vertical="center"/>
    </xf>
    <xf numFmtId="167" fontId="16" fillId="0" borderId="0" xfId="25" quotePrefix="1" applyNumberFormat="1" applyFont="1" applyAlignment="1" applyProtection="1">
      <alignment horizontal="right" vertical="center"/>
    </xf>
    <xf numFmtId="167" fontId="19" fillId="0" borderId="0" xfId="15" quotePrefix="1" applyNumberFormat="1" applyFont="1" applyAlignment="1">
      <alignment horizontal="right" vertical="center" readingOrder="2"/>
    </xf>
    <xf numFmtId="167" fontId="17" fillId="0" borderId="0" xfId="25" applyNumberFormat="1" applyFont="1" applyAlignment="1" applyProtection="1">
      <alignment horizontal="left" vertical="center"/>
    </xf>
    <xf numFmtId="167" fontId="16" fillId="0" borderId="0" xfId="0" applyNumberFormat="1" applyFont="1"/>
    <xf numFmtId="167" fontId="16" fillId="0" borderId="0" xfId="25" applyNumberFormat="1" applyFont="1" applyFill="1" applyAlignment="1" applyProtection="1">
      <alignment vertical="center"/>
    </xf>
    <xf numFmtId="167" fontId="16" fillId="0" borderId="0" xfId="16" applyNumberFormat="1" applyFont="1" applyAlignment="1">
      <alignment vertical="center"/>
    </xf>
    <xf numFmtId="167" fontId="16" fillId="0" borderId="0" xfId="29" applyNumberFormat="1" applyFont="1" applyAlignment="1">
      <alignment vertical="center"/>
    </xf>
    <xf numFmtId="167" fontId="16" fillId="0" borderId="0" xfId="28" applyNumberFormat="1" applyFont="1" applyAlignment="1">
      <alignment horizontal="right" vertical="center" readingOrder="2"/>
    </xf>
    <xf numFmtId="166" fontId="16" fillId="0" borderId="0" xfId="29" applyNumberFormat="1" applyFont="1" applyAlignment="1">
      <alignment vertical="center"/>
    </xf>
    <xf numFmtId="167" fontId="37" fillId="0" borderId="0" xfId="29" applyNumberFormat="1" applyFont="1" applyAlignment="1">
      <alignment horizontal="right" vertical="center"/>
    </xf>
    <xf numFmtId="167" fontId="29" fillId="0" borderId="0" xfId="28" quotePrefix="1" applyNumberFormat="1" applyFont="1" applyAlignment="1" applyProtection="1">
      <alignment horizontal="left" vertical="center"/>
    </xf>
    <xf numFmtId="167" fontId="16" fillId="0" borderId="0" xfId="28" quotePrefix="1" applyNumberFormat="1" applyFont="1" applyAlignment="1">
      <alignment horizontal="right" vertical="center" readingOrder="2"/>
    </xf>
    <xf numFmtId="167" fontId="41" fillId="0" borderId="0" xfId="15" applyNumberFormat="1" applyFont="1" applyAlignment="1">
      <alignment horizontal="right" vertical="center" readingOrder="2"/>
    </xf>
    <xf numFmtId="167" fontId="8" fillId="0" borderId="0" xfId="26" applyNumberFormat="1" applyFont="1" applyAlignment="1" applyProtection="1">
      <alignment horizontal="left" vertical="center"/>
    </xf>
    <xf numFmtId="0" fontId="11" fillId="0" borderId="0" xfId="19" applyFont="1" applyAlignment="1">
      <alignment horizontal="right" readingOrder="2"/>
    </xf>
    <xf numFmtId="0" fontId="20" fillId="0" borderId="0" xfId="19" applyFont="1" applyAlignment="1">
      <alignment horizontal="right" vertical="center" readingOrder="2"/>
    </xf>
    <xf numFmtId="0" fontId="17" fillId="0" borderId="0" xfId="19" applyFont="1" applyAlignment="1">
      <alignment horizontal="left"/>
    </xf>
    <xf numFmtId="0" fontId="17" fillId="0" borderId="0" xfId="19" applyFont="1" applyAlignment="1">
      <alignment horizontal="right"/>
    </xf>
    <xf numFmtId="3" fontId="17" fillId="0" borderId="0" xfId="19" applyNumberFormat="1" applyFont="1" applyAlignment="1">
      <alignment horizontal="right"/>
    </xf>
    <xf numFmtId="0" fontId="20" fillId="0" borderId="0" xfId="19" applyFont="1" applyAlignment="1">
      <alignment horizontal="right" readingOrder="2"/>
    </xf>
    <xf numFmtId="2" fontId="17" fillId="0" borderId="0" xfId="19" applyNumberFormat="1" applyFont="1" applyAlignment="1">
      <alignment horizontal="right"/>
    </xf>
    <xf numFmtId="2" fontId="17" fillId="0" borderId="0" xfId="19" applyNumberFormat="1" applyFont="1" applyAlignment="1">
      <alignment horizontal="right" vertical="center"/>
    </xf>
    <xf numFmtId="2" fontId="17" fillId="0" borderId="0" xfId="0" applyNumberFormat="1" applyFont="1"/>
    <xf numFmtId="0" fontId="31" fillId="0" borderId="0" xfId="8" applyAlignment="1">
      <alignment vertical="center"/>
    </xf>
    <xf numFmtId="0" fontId="22" fillId="0" borderId="0" xfId="8" applyFont="1" applyAlignment="1">
      <alignment vertical="center"/>
    </xf>
    <xf numFmtId="0" fontId="9" fillId="0" borderId="0" xfId="8" applyFont="1" applyAlignment="1">
      <alignment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0" xfId="8" applyFont="1" applyAlignment="1">
      <alignment horizontal="right" vertical="center"/>
    </xf>
    <xf numFmtId="0" fontId="23" fillId="0" borderId="0" xfId="8" applyFont="1" applyAlignment="1">
      <alignment horizontal="right" vertical="center"/>
    </xf>
    <xf numFmtId="0" fontId="24" fillId="0" borderId="0" xfId="8" applyFont="1" applyAlignment="1">
      <alignment horizontal="right" vertical="center"/>
    </xf>
    <xf numFmtId="0" fontId="43" fillId="0" borderId="0" xfId="8" applyFont="1" applyAlignment="1">
      <alignment vertical="center"/>
    </xf>
    <xf numFmtId="0" fontId="23" fillId="0" borderId="0" xfId="8" applyFont="1" applyAlignment="1">
      <alignment vertical="center"/>
    </xf>
    <xf numFmtId="16" fontId="43" fillId="0" borderId="0" xfId="8" quotePrefix="1" applyNumberFormat="1" applyFont="1" applyAlignment="1">
      <alignment vertical="center"/>
    </xf>
    <xf numFmtId="0" fontId="43" fillId="0" borderId="0" xfId="8" quotePrefix="1" applyFont="1" applyAlignment="1">
      <alignment vertical="center"/>
    </xf>
    <xf numFmtId="0" fontId="31" fillId="0" borderId="0" xfId="8" quotePrefix="1" applyFont="1" applyAlignment="1">
      <alignment vertical="center"/>
    </xf>
    <xf numFmtId="3" fontId="8" fillId="0" borderId="0" xfId="8" applyNumberFormat="1" applyFont="1" applyAlignment="1">
      <alignment vertical="center"/>
    </xf>
    <xf numFmtId="0" fontId="31" fillId="0" borderId="0" xfId="8" applyFont="1" applyAlignment="1">
      <alignment vertical="center"/>
    </xf>
    <xf numFmtId="0" fontId="8" fillId="0" borderId="0" xfId="8" applyFont="1" applyAlignment="1">
      <alignment horizontal="left" vertical="center" readingOrder="2"/>
    </xf>
    <xf numFmtId="3" fontId="16" fillId="0" borderId="0" xfId="8" applyNumberFormat="1" applyFont="1" applyAlignment="1">
      <alignment vertical="center"/>
    </xf>
    <xf numFmtId="0" fontId="30" fillId="0" borderId="0" xfId="8" applyFont="1" applyAlignment="1">
      <alignment vertical="center"/>
    </xf>
    <xf numFmtId="166" fontId="3" fillId="0" borderId="0" xfId="25" applyFont="1" applyAlignment="1">
      <alignment vertical="center"/>
    </xf>
    <xf numFmtId="166" fontId="4" fillId="0" borderId="0" xfId="25" applyFont="1" applyAlignment="1">
      <alignment vertical="center"/>
    </xf>
    <xf numFmtId="166" fontId="6" fillId="0" borderId="0" xfId="25" applyFont="1" applyAlignment="1">
      <alignment vertical="center"/>
    </xf>
    <xf numFmtId="166" fontId="46" fillId="0" borderId="0" xfId="25" applyFont="1" applyAlignment="1">
      <alignment horizontal="center" vertical="center"/>
    </xf>
    <xf numFmtId="166" fontId="47" fillId="0" borderId="0" xfId="25" applyFont="1" applyAlignment="1">
      <alignment horizontal="center" vertical="center"/>
    </xf>
    <xf numFmtId="166" fontId="45" fillId="0" borderId="0" xfId="25" applyFont="1" applyAlignment="1">
      <alignment horizontal="center" vertical="center"/>
    </xf>
    <xf numFmtId="166" fontId="48" fillId="0" borderId="0" xfId="25" applyFont="1" applyAlignment="1">
      <alignment horizontal="center" vertical="center"/>
    </xf>
    <xf numFmtId="166" fontId="18" fillId="0" borderId="0" xfId="27" applyNumberFormat="1" applyFont="1" applyAlignment="1" applyProtection="1">
      <alignment horizontal="center" vertical="center"/>
    </xf>
    <xf numFmtId="172" fontId="18" fillId="0" borderId="0" xfId="16" applyNumberFormat="1" applyFont="1" applyAlignment="1">
      <alignment horizontal="center" vertical="center"/>
    </xf>
    <xf numFmtId="166" fontId="18" fillId="0" borderId="0" xfId="29" applyNumberFormat="1" applyFont="1" applyAlignment="1">
      <alignment horizontal="center" vertical="center"/>
    </xf>
    <xf numFmtId="166" fontId="15" fillId="0" borderId="0" xfId="30" applyNumberFormat="1" applyFont="1" applyAlignment="1">
      <alignment horizontal="center" vertical="center"/>
    </xf>
    <xf numFmtId="166" fontId="18" fillId="0" borderId="0" xfId="30" applyNumberFormat="1" applyFont="1" applyAlignment="1">
      <alignment horizontal="center" vertical="center"/>
    </xf>
    <xf numFmtId="166" fontId="30" fillId="0" borderId="0" xfId="25" applyFont="1" applyAlignment="1">
      <alignment horizontal="center" vertical="center"/>
    </xf>
    <xf numFmtId="166" fontId="15" fillId="0" borderId="0" xfId="26" applyFont="1" applyAlignment="1">
      <alignment horizontal="center" vertical="center"/>
    </xf>
    <xf numFmtId="166" fontId="18" fillId="0" borderId="0" xfId="25" applyNumberFormat="1" applyFont="1" applyAlignment="1" applyProtection="1">
      <alignment horizontal="center" vertical="center"/>
    </xf>
    <xf numFmtId="1" fontId="17" fillId="0" borderId="0" xfId="25" applyNumberFormat="1" applyFont="1" applyAlignment="1">
      <alignment horizontal="center" vertical="center"/>
    </xf>
    <xf numFmtId="0" fontId="8" fillId="0" borderId="0" xfId="8" applyFont="1" applyAlignment="1">
      <alignment horizontal="center" vertical="center"/>
    </xf>
    <xf numFmtId="0" fontId="9" fillId="0" borderId="0" xfId="8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</cellXfs>
  <cellStyles count="35">
    <cellStyle name="Comma [0]" xfId="1"/>
    <cellStyle name="Currency [0]" xfId="2"/>
    <cellStyle name="Euro" xfId="3"/>
    <cellStyle name="Motif" xfId="4"/>
    <cellStyle name="MS_Arabic" xfId="5"/>
    <cellStyle name="Normal" xfId="0" builtinId="0"/>
    <cellStyle name="Normal 2" xfId="6"/>
    <cellStyle name="Normal 3" xfId="7"/>
    <cellStyle name="Normal 3 2" xfId="8"/>
    <cellStyle name="Normal_2" xfId="9"/>
    <cellStyle name="Normal_2 2" xfId="10"/>
    <cellStyle name="Normal_2 2 2" xfId="11"/>
    <cellStyle name="Normal_2 2 3" xfId="12"/>
    <cellStyle name="Normal_2 2 4" xfId="13"/>
    <cellStyle name="Normal_2 3" xfId="14"/>
    <cellStyle name="Normal_5" xfId="15"/>
    <cellStyle name="Normal_5 2" xfId="16"/>
    <cellStyle name="Normal_5 3" xfId="17"/>
    <cellStyle name="Normal_5 4" xfId="18"/>
    <cellStyle name="Normal_Feuil1" xfId="19"/>
    <cellStyle name="Normal_Feuil1 2" xfId="20"/>
    <cellStyle name="Normal_Feuil1 3" xfId="21"/>
    <cellStyle name="Normal_Feuil4" xfId="22"/>
    <cellStyle name="Normal_Feuil5" xfId="23"/>
    <cellStyle name="عادي_agros99" xfId="24"/>
    <cellStyle name="عادي_pop-2002" xfId="25"/>
    <cellStyle name="عادي_pop-2002 2" xfId="26"/>
    <cellStyle name="عادي_pop-2002 2 2" xfId="27"/>
    <cellStyle name="عادي_pop-2002 2 3" xfId="28"/>
    <cellStyle name="عادي_pop-2002 2 4" xfId="29"/>
    <cellStyle name="عادي_pop-2002 3" xfId="30"/>
    <cellStyle name="عملة [0]_Book1" xfId="31"/>
    <cellStyle name="عملة_Bagraph" xfId="32"/>
    <cellStyle name="فاصلة [0]_Book1" xfId="33"/>
    <cellStyle name="فاصلة_Bagraph" xfId="3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SA" sz="1400" b="1" i="0" strike="noStrike">
                <a:solidFill>
                  <a:srgbClr val="000000"/>
                </a:solidFill>
                <a:latin typeface="Calibri"/>
              </a:rPr>
              <a:t>هرم الأعمار</a:t>
            </a:r>
            <a:r>
              <a:rPr lang="ar-SA" sz="1100" b="1" i="0" strike="noStrike">
                <a:solidFill>
                  <a:srgbClr val="000000"/>
                </a:solidFill>
                <a:latin typeface="Calibri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strike="noStrike">
                <a:solidFill>
                  <a:srgbClr val="000000"/>
                </a:solidFill>
                <a:latin typeface="Calibri"/>
              </a:rPr>
              <a:t>Pyramide des âges</a:t>
            </a:r>
            <a:r>
              <a:rPr lang="fr-FR" sz="1100" b="1" i="0" strike="noStrike">
                <a:solidFill>
                  <a:srgbClr val="000000"/>
                </a:solidFill>
                <a:latin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strike="noStrike">
                <a:solidFill>
                  <a:srgbClr val="000000"/>
                </a:solidFill>
                <a:latin typeface="Calibri"/>
              </a:rPr>
              <a:t>1994</a:t>
            </a:r>
          </a:p>
        </c:rich>
      </c:tx>
      <c:layout>
        <c:manualLayout>
          <c:xMode val="edge"/>
          <c:yMode val="edge"/>
          <c:x val="0.23874755428298741"/>
          <c:y val="1.76091857130997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8453"/>
        </c:manualLayout>
      </c:layout>
      <c:barChart>
        <c:barDir val="bar"/>
        <c:grouping val="clustered"/>
        <c:ser>
          <c:idx val="0"/>
          <c:order val="0"/>
          <c:tx>
            <c:strRef>
              <c:f>GRAPHpop!$C$5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GRAPHpop!$B$6:$B$21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-204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GRAPHpop!$D$5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GRAPHpop!$B$6:$B$21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GRAPHpop!$E$5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GRAPHpop!$B$6:$B$21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 formatCode="#,##0">
                  <c:v>94</c:v>
                </c:pt>
              </c:numCache>
            </c:numRef>
          </c:val>
        </c:ser>
        <c:ser>
          <c:idx val="4"/>
          <c:order val="3"/>
          <c:tx>
            <c:strRef>
              <c:f>GRAPHpop!$G$5</c:f>
              <c:strCache>
                <c:ptCount val="1"/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GRAPHpop!$B$6:$B$21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114893568"/>
        <c:axId val="114895104"/>
      </c:barChart>
      <c:catAx>
        <c:axId val="11489356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14895104"/>
        <c:crosses val="autoZero"/>
        <c:auto val="1"/>
        <c:lblAlgn val="ctr"/>
        <c:lblOffset val="100"/>
      </c:catAx>
      <c:valAx>
        <c:axId val="114895104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 pitchFamily="18" charset="0"/>
                <a:ea typeface="Cambria"/>
                <a:cs typeface="Times New Roman" pitchFamily="18" charset="0"/>
              </a:defRPr>
            </a:pPr>
            <a:endParaRPr lang="fr-FR"/>
          </a:p>
        </c:txPr>
        <c:crossAx val="114893568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SA" sz="1400" b="1" i="0" strike="noStrike">
                <a:solidFill>
                  <a:srgbClr val="000000"/>
                </a:solidFill>
                <a:latin typeface="Calibri"/>
              </a:rPr>
              <a:t>هرم الأعمار</a:t>
            </a:r>
            <a:r>
              <a:rPr lang="ar-SA" sz="1100" b="1" i="0" strike="noStrike">
                <a:solidFill>
                  <a:srgbClr val="000000"/>
                </a:solidFill>
                <a:latin typeface="Calibri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SA" sz="1100" b="1" i="0" strike="noStrike">
                <a:solidFill>
                  <a:srgbClr val="000000"/>
                </a:solidFill>
                <a:latin typeface="Calibri"/>
              </a:rPr>
              <a:t>(</a:t>
            </a:r>
            <a:r>
              <a:rPr lang="fr-FR" sz="1400" b="1" i="0" strike="noStrike">
                <a:solidFill>
                  <a:srgbClr val="000000"/>
                </a:solidFill>
                <a:latin typeface="Calibri"/>
              </a:rPr>
              <a:t>Pyramide des âges</a:t>
            </a:r>
            <a:r>
              <a:rPr lang="fr-FR" sz="1100" b="1" i="0" strike="noStrike">
                <a:solidFill>
                  <a:srgbClr val="000000"/>
                </a:solidFill>
                <a:latin typeface="Calibri"/>
              </a:rPr>
              <a:t> (en milliers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strike="noStrike">
                <a:solidFill>
                  <a:srgbClr val="000000"/>
                </a:solidFill>
                <a:latin typeface="Calibri"/>
              </a:rPr>
              <a:t>2009</a:t>
            </a:r>
          </a:p>
        </c:rich>
      </c:tx>
      <c:layout>
        <c:manualLayout>
          <c:xMode val="edge"/>
          <c:yMode val="edge"/>
          <c:x val="0.2616305980620347"/>
          <c:y val="6.291352618355864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8486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GRAPHpop!$B$26:$B$41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GRAPHpop!$C$26:$C$41</c:f>
              <c:numCache>
                <c:formatCode>General</c:formatCode>
                <c:ptCount val="16"/>
                <c:pt idx="0">
                  <c:v>-1477</c:v>
                </c:pt>
                <c:pt idx="1">
                  <c:v>-1477</c:v>
                </c:pt>
                <c:pt idx="2">
                  <c:v>-1549</c:v>
                </c:pt>
                <c:pt idx="3">
                  <c:v>-1658</c:v>
                </c:pt>
                <c:pt idx="4">
                  <c:v>-1529</c:v>
                </c:pt>
                <c:pt idx="5">
                  <c:v>-1384</c:v>
                </c:pt>
                <c:pt idx="6">
                  <c:v>-1147</c:v>
                </c:pt>
                <c:pt idx="7">
                  <c:v>-1016</c:v>
                </c:pt>
                <c:pt idx="8">
                  <c:v>-875</c:v>
                </c:pt>
                <c:pt idx="9">
                  <c:v>-886</c:v>
                </c:pt>
                <c:pt idx="10">
                  <c:v>-740</c:v>
                </c:pt>
                <c:pt idx="11">
                  <c:v>-602</c:v>
                </c:pt>
                <c:pt idx="12">
                  <c:v>-347</c:v>
                </c:pt>
                <c:pt idx="13">
                  <c:v>-309</c:v>
                </c:pt>
                <c:pt idx="14">
                  <c:v>-223</c:v>
                </c:pt>
                <c:pt idx="15">
                  <c:v>-160</c:v>
                </c:pt>
              </c:numCache>
            </c:numRef>
          </c:val>
        </c:ser>
        <c:ser>
          <c:idx val="1"/>
          <c:order val="1"/>
          <c:cat>
            <c:strRef>
              <c:f>GRAPHpop!$B$26:$B$41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GRAPHpop!$D$26:$D$41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GRAPHpop!$B$26:$B$41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GRAPHpop!$E$26:$E$41</c:f>
              <c:numCache>
                <c:formatCode>General</c:formatCode>
                <c:ptCount val="16"/>
                <c:pt idx="0">
                  <c:v>1407</c:v>
                </c:pt>
                <c:pt idx="1">
                  <c:v>1423</c:v>
                </c:pt>
                <c:pt idx="2">
                  <c:v>1499</c:v>
                </c:pt>
                <c:pt idx="3">
                  <c:v>1602</c:v>
                </c:pt>
                <c:pt idx="4">
                  <c:v>1553</c:v>
                </c:pt>
                <c:pt idx="5">
                  <c:v>1485</c:v>
                </c:pt>
                <c:pt idx="6">
                  <c:v>1268</c:v>
                </c:pt>
                <c:pt idx="7">
                  <c:v>1135</c:v>
                </c:pt>
                <c:pt idx="8">
                  <c:v>984</c:v>
                </c:pt>
                <c:pt idx="9">
                  <c:v>957</c:v>
                </c:pt>
                <c:pt idx="10">
                  <c:v>720</c:v>
                </c:pt>
                <c:pt idx="11">
                  <c:v>586</c:v>
                </c:pt>
                <c:pt idx="12">
                  <c:v>375</c:v>
                </c:pt>
                <c:pt idx="13">
                  <c:v>376</c:v>
                </c:pt>
                <c:pt idx="14">
                  <c:v>244</c:v>
                </c:pt>
                <c:pt idx="15" formatCode="#,##0">
                  <c:v>181</c:v>
                </c:pt>
              </c:numCache>
            </c:numRef>
          </c:val>
        </c:ser>
        <c:gapWidth val="0"/>
        <c:overlap val="100"/>
        <c:axId val="114050176"/>
        <c:axId val="83767680"/>
      </c:barChart>
      <c:catAx>
        <c:axId val="114050176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767680"/>
        <c:crosses val="autoZero"/>
        <c:auto val="1"/>
        <c:lblAlgn val="ctr"/>
        <c:lblOffset val="100"/>
      </c:catAx>
      <c:valAx>
        <c:axId val="83767680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 pitchFamily="18" charset="0"/>
                <a:ea typeface="Cambria"/>
                <a:cs typeface="Times New Roman" pitchFamily="18" charset="0"/>
              </a:defRPr>
            </a:pPr>
            <a:endParaRPr lang="fr-FR"/>
          </a:p>
        </c:txPr>
        <c:crossAx val="114050176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SA" sz="1400" b="1" i="0" strike="noStrike">
                <a:solidFill>
                  <a:srgbClr val="000000"/>
                </a:solidFill>
                <a:latin typeface="Calibri"/>
              </a:rPr>
              <a:t>هرم الأعمار</a:t>
            </a:r>
            <a:r>
              <a:rPr lang="ar-SA" sz="1100" b="1" i="0" strike="noStrike">
                <a:solidFill>
                  <a:srgbClr val="000000"/>
                </a:solidFill>
                <a:latin typeface="Calibri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SA" sz="1100" b="1" i="0" strike="noStrike">
                <a:solidFill>
                  <a:srgbClr val="000000"/>
                </a:solidFill>
                <a:latin typeface="Calibri"/>
              </a:rPr>
              <a:t>(</a:t>
            </a:r>
            <a:r>
              <a:rPr lang="fr-FR" sz="1400" b="1" i="0" strike="noStrike">
                <a:solidFill>
                  <a:srgbClr val="000000"/>
                </a:solidFill>
                <a:latin typeface="Calibri"/>
              </a:rPr>
              <a:t>Pyramide des âges</a:t>
            </a:r>
            <a:r>
              <a:rPr lang="fr-FR" sz="1100" b="1" i="0" strike="noStrike">
                <a:solidFill>
                  <a:srgbClr val="000000"/>
                </a:solidFill>
                <a:latin typeface="Calibri"/>
              </a:rPr>
              <a:t> (en milliers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strike="noStrike">
                <a:solidFill>
                  <a:srgbClr val="000000"/>
                </a:solidFill>
                <a:latin typeface="Calibri"/>
              </a:rPr>
              <a:t>2030</a:t>
            </a:r>
          </a:p>
        </c:rich>
      </c:tx>
      <c:layout>
        <c:manualLayout>
          <c:xMode val="edge"/>
          <c:yMode val="edge"/>
          <c:x val="0.31753549410974846"/>
          <c:y val="2.768171700056490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78531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GRAPHpop!$B$47:$B$62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GRAPHpop!$C$47:$C$62</c:f>
              <c:numCache>
                <c:formatCode>General</c:formatCode>
                <c:ptCount val="16"/>
                <c:pt idx="0">
                  <c:v>-1310</c:v>
                </c:pt>
                <c:pt idx="1">
                  <c:v>-1356</c:v>
                </c:pt>
                <c:pt idx="2">
                  <c:v>-1393</c:v>
                </c:pt>
                <c:pt idx="3">
                  <c:v>-1425</c:v>
                </c:pt>
                <c:pt idx="4">
                  <c:v>-1445</c:v>
                </c:pt>
                <c:pt idx="5">
                  <c:v>-1422</c:v>
                </c:pt>
                <c:pt idx="6">
                  <c:v>-1441</c:v>
                </c:pt>
                <c:pt idx="7">
                  <c:v>-1515</c:v>
                </c:pt>
                <c:pt idx="8">
                  <c:v>-1389</c:v>
                </c:pt>
                <c:pt idx="9">
                  <c:v>-1248</c:v>
                </c:pt>
                <c:pt idx="10">
                  <c:v>-1038</c:v>
                </c:pt>
                <c:pt idx="11">
                  <c:v>-911</c:v>
                </c:pt>
                <c:pt idx="12">
                  <c:v>-766</c:v>
                </c:pt>
                <c:pt idx="13">
                  <c:v>-725</c:v>
                </c:pt>
                <c:pt idx="14">
                  <c:v>-569</c:v>
                </c:pt>
                <c:pt idx="15">
                  <c:v>-288</c:v>
                </c:pt>
              </c:numCache>
            </c:numRef>
          </c:val>
        </c:ser>
        <c:ser>
          <c:idx val="1"/>
          <c:order val="1"/>
          <c:cat>
            <c:strRef>
              <c:f>GRAPHpop!$B$47:$B$62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GRAPHpop!$D$47:$D$62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GRAPHpop!$B$47:$B$62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GRAPHpop!$E$47:$E$62</c:f>
              <c:numCache>
                <c:formatCode>General</c:formatCode>
                <c:ptCount val="16"/>
                <c:pt idx="0">
                  <c:v>1251</c:v>
                </c:pt>
                <c:pt idx="1">
                  <c:v>1294</c:v>
                </c:pt>
                <c:pt idx="2">
                  <c:v>1329</c:v>
                </c:pt>
                <c:pt idx="3">
                  <c:v>1358</c:v>
                </c:pt>
                <c:pt idx="4">
                  <c:v>1378</c:v>
                </c:pt>
                <c:pt idx="5">
                  <c:v>1383</c:v>
                </c:pt>
                <c:pt idx="6">
                  <c:v>1428</c:v>
                </c:pt>
                <c:pt idx="7">
                  <c:v>1524</c:v>
                </c:pt>
                <c:pt idx="8">
                  <c:v>1502</c:v>
                </c:pt>
                <c:pt idx="9">
                  <c:v>1459</c:v>
                </c:pt>
                <c:pt idx="10">
                  <c:v>1266</c:v>
                </c:pt>
                <c:pt idx="11">
                  <c:v>1114</c:v>
                </c:pt>
                <c:pt idx="12">
                  <c:v>944</c:v>
                </c:pt>
                <c:pt idx="13">
                  <c:v>878</c:v>
                </c:pt>
                <c:pt idx="14">
                  <c:v>647</c:v>
                </c:pt>
                <c:pt idx="15" formatCode="#,##0">
                  <c:v>355.5</c:v>
                </c:pt>
              </c:numCache>
            </c:numRef>
          </c:val>
        </c:ser>
        <c:gapWidth val="0"/>
        <c:overlap val="100"/>
        <c:axId val="83980288"/>
        <c:axId val="83982976"/>
      </c:barChart>
      <c:catAx>
        <c:axId val="83980288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3982976"/>
        <c:crosses val="autoZero"/>
        <c:auto val="1"/>
        <c:lblAlgn val="ctr"/>
        <c:lblOffset val="100"/>
      </c:catAx>
      <c:valAx>
        <c:axId val="83982976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 pitchFamily="18" charset="0"/>
                <a:ea typeface="Cambria"/>
                <a:cs typeface="Times New Roman" pitchFamily="18" charset="0"/>
              </a:defRPr>
            </a:pPr>
            <a:endParaRPr lang="fr-FR"/>
          </a:p>
        </c:txPr>
        <c:crossAx val="83980288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050" b="1" i="0" strike="noStrike">
                <a:solidFill>
                  <a:srgbClr val="000000"/>
                </a:solidFill>
                <a:latin typeface="Arial"/>
                <a:cs typeface="Arial"/>
              </a:rPr>
              <a:t>pyramide des âges</a:t>
            </a: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 sz="1175" b="1" i="0" strike="noStrike">
                <a:solidFill>
                  <a:srgbClr val="000000"/>
                </a:solidFill>
                <a:latin typeface="Arial"/>
                <a:cs typeface="Arial"/>
              </a:rPr>
              <a:t>هرم الأعمـار </a:t>
            </a:r>
            <a:endParaRPr lang="ar-SA" sz="105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 sz="105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A" sz="1050" b="1" i="0" strike="noStrike">
              <a:solidFill>
                <a:srgbClr val="000000"/>
              </a:solidFill>
              <a:latin typeface="Arial"/>
              <a:cs typeface="Arial"/>
            </a:endParaRPr>
          </a:p>
          <a:p>
            <a:pPr>
              <a:defRPr sz="17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A" sz="1050" b="1" i="0" strike="noStrike">
                <a:solidFill>
                  <a:srgbClr val="000000"/>
                </a:solidFill>
                <a:latin typeface="Arial"/>
                <a:cs typeface="Arial"/>
              </a:rPr>
              <a:t> </a:t>
            </a:r>
          </a:p>
        </c:rich>
      </c:tx>
      <c:layout>
        <c:manualLayout>
          <c:xMode val="edge"/>
          <c:yMode val="edge"/>
          <c:x val="0.37985865724381723"/>
          <c:y val="2.613480055020638E-2"/>
        </c:manualLayout>
      </c:layout>
      <c:spPr>
        <a:noFill/>
        <a:ln w="25400">
          <a:noFill/>
        </a:ln>
      </c:spPr>
    </c:title>
    <c:view3D>
      <c:hPercent val="98"/>
      <c:depthPercent val="100"/>
      <c:rAngAx val="1"/>
    </c:view3D>
    <c:floor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sideWall>
    <c:backWall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3250883392226179"/>
          <c:y val="0.17193959278525375"/>
          <c:w val="0.7296819787985882"/>
          <c:h val="0.65474596932624562"/>
        </c:manualLayout>
      </c:layout>
      <c:bar3DChart>
        <c:barDir val="bar"/>
        <c:grouping val="stacked"/>
        <c:ser>
          <c:idx val="0"/>
          <c:order val="0"/>
          <c:tx>
            <c:strRef>
              <c:f>GRAPH!$C$5</c:f>
              <c:strCache>
                <c:ptCount val="1"/>
                <c:pt idx="0">
                  <c:v>Masculin ذكـور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GRAPH!$C$6:$C$21</c:f>
              <c:numCache>
                <c:formatCode>General</c:formatCode>
                <c:ptCount val="16"/>
                <c:pt idx="0">
                  <c:v>1614</c:v>
                </c:pt>
                <c:pt idx="1">
                  <c:v>1657</c:v>
                </c:pt>
                <c:pt idx="2">
                  <c:v>1617</c:v>
                </c:pt>
                <c:pt idx="3">
                  <c:v>1409</c:v>
                </c:pt>
                <c:pt idx="4">
                  <c:v>1247</c:v>
                </c:pt>
                <c:pt idx="5">
                  <c:v>980</c:v>
                </c:pt>
                <c:pt idx="6">
                  <c:v>923</c:v>
                </c:pt>
                <c:pt idx="7">
                  <c:v>804</c:v>
                </c:pt>
                <c:pt idx="8">
                  <c:v>657</c:v>
                </c:pt>
                <c:pt idx="9">
                  <c:v>406</c:v>
                </c:pt>
                <c:pt idx="10">
                  <c:v>375</c:v>
                </c:pt>
                <c:pt idx="11">
                  <c:v>329</c:v>
                </c:pt>
                <c:pt idx="12">
                  <c:v>329</c:v>
                </c:pt>
                <c:pt idx="13">
                  <c:v>204</c:v>
                </c:pt>
                <c:pt idx="14">
                  <c:v>180</c:v>
                </c:pt>
                <c:pt idx="15">
                  <c:v>105</c:v>
                </c:pt>
              </c:numCache>
            </c:numRef>
          </c:val>
        </c:ser>
        <c:ser>
          <c:idx val="1"/>
          <c:order val="1"/>
          <c:tx>
            <c:strRef>
              <c:f>GRAPH!$D$5</c:f>
              <c:strCache>
                <c:ptCount val="1"/>
                <c:pt idx="0">
                  <c:v>Féminin إنـاث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GRAPH!$B$6:$B$21</c:f>
              <c:strCache>
                <c:ptCount val="16"/>
                <c:pt idx="0">
                  <c:v> 0 - 4</c:v>
                </c:pt>
                <c:pt idx="1">
                  <c:v> 5 - 9</c:v>
                </c:pt>
                <c:pt idx="2">
                  <c:v> 10 - 14</c:v>
                </c:pt>
                <c:pt idx="3">
                  <c:v> 15 - 19</c:v>
                </c:pt>
                <c:pt idx="4">
                  <c:v> 20 - 24</c:v>
                </c:pt>
                <c:pt idx="5">
                  <c:v> 25 - 29</c:v>
                </c:pt>
                <c:pt idx="6">
                  <c:v> 30 - 34</c:v>
                </c:pt>
                <c:pt idx="7">
                  <c:v> 35 - 39</c:v>
                </c:pt>
                <c:pt idx="8">
                  <c:v> 40 - 44</c:v>
                </c:pt>
                <c:pt idx="9">
                  <c:v> 45 - 49</c:v>
                </c:pt>
                <c:pt idx="10">
                  <c:v> 50 - 54 </c:v>
                </c:pt>
                <c:pt idx="11">
                  <c:v> 55 - 59</c:v>
                </c:pt>
                <c:pt idx="12">
                  <c:v> 60 - 64 </c:v>
                </c:pt>
                <c:pt idx="13">
                  <c:v> 65 - 69</c:v>
                </c:pt>
                <c:pt idx="14">
                  <c:v> 70 - 74</c:v>
                </c:pt>
                <c:pt idx="15">
                  <c:v>75 et+ فاكثر</c:v>
                </c:pt>
              </c:strCache>
            </c:strRef>
          </c:cat>
          <c:val>
            <c:numRef>
              <c:f>GRAPH!$D$6:$D$21</c:f>
              <c:numCache>
                <c:formatCode>General</c:formatCode>
                <c:ptCount val="16"/>
              </c:numCache>
            </c:numRef>
          </c:val>
        </c:ser>
        <c:shape val="cylinder"/>
        <c:axId val="84012416"/>
        <c:axId val="84067456"/>
        <c:axId val="0"/>
      </c:bar3DChart>
      <c:catAx>
        <c:axId val="84012416"/>
        <c:scaling>
          <c:orientation val="minMax"/>
        </c:scaling>
        <c:axPos val="l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067456"/>
        <c:crosses val="autoZero"/>
        <c:auto val="1"/>
        <c:lblAlgn val="ctr"/>
        <c:lblOffset val="100"/>
        <c:tickLblSkip val="1"/>
        <c:tickMarkSkip val="1"/>
      </c:catAx>
      <c:valAx>
        <c:axId val="84067456"/>
        <c:scaling>
          <c:orientation val="minMax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401241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392226148409897"/>
          <c:y val="0.55983537133511685"/>
          <c:w val="0.14664310954063606"/>
          <c:h val="5.3645116918844549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7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56" l="0.78740157499999996" r="0.78740157499999996" t="0.98425196899999956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523875</xdr:colOff>
      <xdr:row>1</xdr:row>
      <xdr:rowOff>47625</xdr:rowOff>
    </xdr:from>
    <xdr:to>
      <xdr:col>26</xdr:col>
      <xdr:colOff>447675</xdr:colOff>
      <xdr:row>25</xdr:row>
      <xdr:rowOff>76200</xdr:rowOff>
    </xdr:to>
    <xdr:graphicFrame macro="">
      <xdr:nvGraphicFramePr>
        <xdr:cNvPr id="15360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95250</xdr:colOff>
      <xdr:row>1</xdr:row>
      <xdr:rowOff>123825</xdr:rowOff>
    </xdr:from>
    <xdr:to>
      <xdr:col>19</xdr:col>
      <xdr:colOff>371475</xdr:colOff>
      <xdr:row>25</xdr:row>
      <xdr:rowOff>142875</xdr:rowOff>
    </xdr:to>
    <xdr:graphicFrame macro="">
      <xdr:nvGraphicFramePr>
        <xdr:cNvPr id="153605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19050</xdr:colOff>
      <xdr:row>34</xdr:row>
      <xdr:rowOff>133350</xdr:rowOff>
    </xdr:from>
    <xdr:to>
      <xdr:col>24</xdr:col>
      <xdr:colOff>66675</xdr:colOff>
      <xdr:row>60</xdr:row>
      <xdr:rowOff>133350</xdr:rowOff>
    </xdr:to>
    <xdr:graphicFrame macro="">
      <xdr:nvGraphicFramePr>
        <xdr:cNvPr id="153606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0.1966</cdr:x>
      <cdr:y>0.0822</cdr:y>
    </cdr:from>
    <cdr:to>
      <cdr:x>0.80593</cdr:x>
      <cdr:y>0.0822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23932" y="321800"/>
          <a:ext cx="2553702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 cap="flat" cmpd="sng" algn="ctr">
          <a:solidFill>
            <a:srgbClr val="FFC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0.81132</cdr:x>
      <cdr:y>0.37433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942821" y="1097061"/>
          <a:ext cx="743353" cy="2364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0.36688</cdr:x>
      <cdr:y>0.36364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1797" y="1078572"/>
          <a:ext cx="705077" cy="2168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0.19727</cdr:x>
      <cdr:y>0.06841</cdr:y>
    </cdr:from>
    <cdr:to>
      <cdr:x>0.77753</cdr:x>
      <cdr:y>0.06841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896270" y="267139"/>
          <a:ext cx="2636368" cy="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19050" cap="flat" cmpd="sng" algn="ctr">
          <a:solidFill>
            <a:srgbClr val="FFC000"/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0.73918</cdr:x>
      <cdr:y>0.30796</cdr:y>
    </cdr:from>
    <cdr:to>
      <cdr:x>0.85608</cdr:x>
      <cdr:y>0.36851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541262" y="1161594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0.15743</cdr:x>
      <cdr:y>0.30024</cdr:y>
    </cdr:from>
    <cdr:to>
      <cdr:x>0.27433</cdr:x>
      <cdr:y>0.36079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67169" y="1132493"/>
          <a:ext cx="718190" cy="2283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0.24839</cdr:x>
      <cdr:y>0.08445</cdr:y>
    </cdr:from>
    <cdr:to>
      <cdr:x>0.73565</cdr:x>
      <cdr:y>0.08445</cdr:y>
    </cdr:to>
    <cdr:sp macro="" textlink="">
      <cdr:nvSpPr>
        <cdr:cNvPr id="8" name="Connecteur droit 7"/>
        <cdr:cNvSpPr/>
      </cdr:nvSpPr>
      <cdr:spPr>
        <a:xfrm xmlns:a="http://schemas.openxmlformats.org/drawingml/2006/main">
          <a:off x="1526015" y="357152"/>
          <a:ext cx="2993543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FFC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133350</xdr:colOff>
      <xdr:row>26</xdr:row>
      <xdr:rowOff>9525</xdr:rowOff>
    </xdr:from>
    <xdr:to>
      <xdr:col>14</xdr:col>
      <xdr:colOff>371475</xdr:colOff>
      <xdr:row>86</xdr:row>
      <xdr:rowOff>114300</xdr:rowOff>
    </xdr:to>
    <xdr:graphicFrame macro="">
      <xdr:nvGraphicFramePr>
        <xdr:cNvPr id="64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171450</xdr:colOff>
      <xdr:row>45</xdr:row>
      <xdr:rowOff>104775</xdr:rowOff>
    </xdr:from>
    <xdr:to>
      <xdr:col>14</xdr:col>
      <xdr:colOff>200025</xdr:colOff>
      <xdr:row>48</xdr:row>
      <xdr:rowOff>47625</xdr:rowOff>
    </xdr:to>
    <xdr:sp macro="" textlink="">
      <xdr:nvSpPr>
        <xdr:cNvPr id="6149" name="Text Box 5"/>
        <xdr:cNvSpPr txBox="1">
          <a:spLocks noChangeArrowheads="1"/>
        </xdr:cNvSpPr>
      </xdr:nvSpPr>
      <xdr:spPr bwMode="auto">
        <a:xfrm>
          <a:off x="7429500" y="7239000"/>
          <a:ext cx="1857375" cy="428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ar-SA" sz="1000" b="0" i="0" strike="noStrike">
              <a:solidFill>
                <a:srgbClr val="000000"/>
              </a:solidFill>
              <a:latin typeface="Arial"/>
              <a:cs typeface="Arial"/>
            </a:rPr>
            <a:t>(بالآلاف) (</a:t>
          </a: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En milliers)</a:t>
          </a:r>
        </a:p>
      </xdr:txBody>
    </xdr:sp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0.28413</cdr:x>
      <cdr:y>0.2813</cdr:y>
    </cdr:from>
    <cdr:to>
      <cdr:x>0.43025</cdr:x>
      <cdr:y>0.30521</cdr:y>
    </cdr:to>
    <cdr:sp macro="" textlink="">
      <cdr:nvSpPr>
        <cdr:cNvPr id="7172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537645" y="1953738"/>
          <a:ext cx="789182" cy="1658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Féminin</a:t>
          </a:r>
        </a:p>
      </cdr:txBody>
    </cdr:sp>
  </cdr:relSizeAnchor>
  <cdr:relSizeAnchor xmlns:cdr="http://schemas.openxmlformats.org/drawingml/2006/chartDrawing">
    <cdr:from>
      <cdr:x>0.65251</cdr:x>
      <cdr:y>0.30521</cdr:y>
    </cdr:from>
    <cdr:to>
      <cdr:x>0.77457</cdr:x>
      <cdr:y>0.34195</cdr:y>
    </cdr:to>
    <cdr:sp macro="" textlink="">
      <cdr:nvSpPr>
        <cdr:cNvPr id="7173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527180" y="2119582"/>
          <a:ext cx="659199" cy="254751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1">
            <a:defRPr sz="1000"/>
          </a:pPr>
          <a:r>
            <a:rPr lang="fr-FR" sz="1000" b="0" i="0" strike="noStrike">
              <a:solidFill>
                <a:srgbClr val="000000"/>
              </a:solidFill>
              <a:latin typeface="Arial"/>
              <a:cs typeface="Arial"/>
            </a:rPr>
            <a:t>Masculin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9:I36"/>
  <sheetViews>
    <sheetView showGridLines="0" workbookViewId="0"/>
    <sheetView workbookViewId="1"/>
  </sheetViews>
  <sheetFormatPr baseColWidth="10" defaultColWidth="10.28515625" defaultRowHeight="13.5"/>
  <cols>
    <col min="1" max="8" width="14.7109375" style="90" customWidth="1"/>
    <col min="9" max="11" width="14.7109375" style="34" customWidth="1"/>
    <col min="12" max="16384" width="10.28515625" style="34"/>
  </cols>
  <sheetData>
    <row r="29" spans="1:9" ht="40.5">
      <c r="A29" s="468" t="s">
        <v>492</v>
      </c>
      <c r="B29" s="468"/>
      <c r="C29" s="468"/>
      <c r="D29" s="468"/>
      <c r="E29" s="468"/>
      <c r="F29" s="468"/>
      <c r="G29" s="468"/>
      <c r="H29" s="465"/>
      <c r="I29" s="465"/>
    </row>
    <row r="30" spans="1:9" ht="12" customHeight="1">
      <c r="I30" s="90"/>
    </row>
    <row r="31" spans="1:9" ht="35.1" customHeight="1">
      <c r="A31" s="469" t="s">
        <v>489</v>
      </c>
      <c r="B31" s="469"/>
      <c r="C31" s="469"/>
      <c r="D31" s="469"/>
      <c r="E31" s="469"/>
      <c r="F31" s="469"/>
      <c r="G31" s="469"/>
      <c r="H31" s="466"/>
      <c r="I31" s="466"/>
    </row>
    <row r="32" spans="1:9" ht="12" customHeight="1">
      <c r="I32" s="90"/>
    </row>
    <row r="33" spans="1:9" ht="12" customHeight="1">
      <c r="I33" s="90"/>
    </row>
    <row r="34" spans="1:9" ht="18.95" customHeight="1">
      <c r="A34" s="470" t="s">
        <v>383</v>
      </c>
      <c r="B34" s="470"/>
      <c r="C34" s="470"/>
      <c r="D34" s="470"/>
      <c r="E34" s="470"/>
      <c r="F34" s="470"/>
      <c r="G34" s="470"/>
      <c r="H34" s="36"/>
      <c r="I34" s="36"/>
    </row>
    <row r="35" spans="1:9" ht="12" customHeight="1">
      <c r="I35" s="90"/>
    </row>
    <row r="36" spans="1:9" ht="30" customHeight="1">
      <c r="A36" s="471" t="s">
        <v>299</v>
      </c>
      <c r="B36" s="471"/>
      <c r="C36" s="471"/>
      <c r="D36" s="471"/>
      <c r="E36" s="471"/>
      <c r="F36" s="471"/>
      <c r="G36" s="471"/>
      <c r="H36" s="467"/>
      <c r="I36" s="467"/>
    </row>
  </sheetData>
  <mergeCells count="4">
    <mergeCell ref="A29:G29"/>
    <mergeCell ref="A31:G31"/>
    <mergeCell ref="A34:G34"/>
    <mergeCell ref="A36:G36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1"/>
  <sheetViews>
    <sheetView showGridLines="0" workbookViewId="0">
      <selection sqref="A1:F64"/>
    </sheetView>
    <sheetView workbookViewId="1"/>
  </sheetViews>
  <sheetFormatPr baseColWidth="10" defaultColWidth="12.5703125" defaultRowHeight="12.75"/>
  <cols>
    <col min="1" max="1" width="29.7109375" style="204" customWidth="1"/>
    <col min="2" max="5" width="12.28515625" style="204" customWidth="1"/>
    <col min="6" max="6" width="27.7109375" style="204" customWidth="1"/>
    <col min="7" max="7" width="8.7109375" style="204" customWidth="1"/>
    <col min="8" max="13" width="12.5703125" style="204" customWidth="1"/>
    <col min="14" max="14" width="31.42578125" style="206" customWidth="1"/>
    <col min="15" max="16384" width="12.5703125" style="204"/>
  </cols>
  <sheetData>
    <row r="1" spans="1:14" ht="24.75" customHeight="1">
      <c r="A1" s="200" t="s">
        <v>301</v>
      </c>
      <c r="B1" s="201"/>
      <c r="C1" s="201"/>
      <c r="D1" s="202"/>
      <c r="E1" s="202"/>
      <c r="F1" s="203" t="s">
        <v>300</v>
      </c>
      <c r="N1" s="205"/>
    </row>
    <row r="2" spans="1:14" ht="18.95" customHeight="1">
      <c r="A2" s="200"/>
      <c r="B2" s="201"/>
      <c r="C2" s="201"/>
      <c r="D2" s="201"/>
      <c r="E2" s="201"/>
      <c r="F2" s="206"/>
    </row>
    <row r="3" spans="1:14" s="208" customFormat="1" ht="18.95" customHeight="1">
      <c r="A3" s="207" t="s">
        <v>373</v>
      </c>
      <c r="B3" s="207"/>
      <c r="F3" s="209" t="s">
        <v>388</v>
      </c>
      <c r="L3" s="210"/>
    </row>
    <row r="4" spans="1:14" s="208" customFormat="1" ht="18.95" customHeight="1">
      <c r="A4" s="207" t="s">
        <v>387</v>
      </c>
      <c r="B4" s="211"/>
    </row>
    <row r="5" spans="1:14" s="208" customFormat="1" ht="18.95" customHeight="1">
      <c r="A5" s="207"/>
      <c r="B5" s="211"/>
    </row>
    <row r="6" spans="1:14" s="208" customFormat="1" ht="18.95" customHeight="1">
      <c r="A6" s="207"/>
      <c r="B6" s="207"/>
      <c r="E6" s="212" t="s">
        <v>364</v>
      </c>
    </row>
    <row r="7" spans="1:14" s="208" customFormat="1" ht="16.5" customHeight="1">
      <c r="C7" s="213" t="s">
        <v>365</v>
      </c>
      <c r="D7" s="213"/>
      <c r="E7" s="214"/>
      <c r="F7" s="215"/>
      <c r="G7" s="215"/>
      <c r="H7" s="215"/>
      <c r="J7" s="202"/>
    </row>
    <row r="8" spans="1:14" s="208" customFormat="1" ht="13.5" customHeight="1">
      <c r="B8" s="216" t="s">
        <v>366</v>
      </c>
      <c r="C8" s="217" t="s">
        <v>2</v>
      </c>
      <c r="D8" s="217" t="s">
        <v>125</v>
      </c>
      <c r="E8" s="218" t="s">
        <v>126</v>
      </c>
      <c r="F8" s="215"/>
      <c r="G8" s="215"/>
      <c r="H8" s="215"/>
      <c r="J8" s="202"/>
    </row>
    <row r="9" spans="1:14" s="208" customFormat="1" ht="13.5" customHeight="1">
      <c r="B9" s="219" t="s">
        <v>367</v>
      </c>
      <c r="C9" s="220" t="s">
        <v>211</v>
      </c>
      <c r="D9" s="219" t="s">
        <v>212</v>
      </c>
      <c r="E9" s="219" t="s">
        <v>213</v>
      </c>
      <c r="F9" s="219"/>
      <c r="G9" s="219"/>
      <c r="H9" s="221"/>
      <c r="I9" s="215"/>
      <c r="J9" s="215"/>
      <c r="K9" s="215"/>
    </row>
    <row r="10" spans="1:14" s="208" customFormat="1" ht="8.1" customHeight="1">
      <c r="C10" s="215"/>
      <c r="D10" s="215"/>
      <c r="E10" s="215"/>
      <c r="F10" s="219"/>
      <c r="G10" s="219"/>
      <c r="H10" s="221"/>
      <c r="I10" s="202"/>
      <c r="J10" s="202"/>
      <c r="K10" s="202"/>
    </row>
    <row r="11" spans="1:14" s="208" customFormat="1" ht="15" customHeight="1">
      <c r="A11" s="222" t="s">
        <v>214</v>
      </c>
      <c r="B11" s="223">
        <f t="shared" ref="B11:B22" si="0">(C11/458730)*1000</f>
        <v>25.343884202036055</v>
      </c>
      <c r="C11" s="223">
        <f t="shared" ref="C11:C44" si="1">E11+D11</f>
        <v>11626</v>
      </c>
      <c r="D11" s="223">
        <v>8237</v>
      </c>
      <c r="E11" s="223">
        <v>3389</v>
      </c>
      <c r="F11" s="224" t="s">
        <v>215</v>
      </c>
      <c r="G11" s="223"/>
      <c r="H11" s="225"/>
      <c r="I11" s="223"/>
      <c r="J11" s="223"/>
      <c r="K11" s="223"/>
      <c r="L11" s="224"/>
    </row>
    <row r="12" spans="1:14" s="208" customFormat="1" ht="15" customHeight="1">
      <c r="A12" s="222" t="s">
        <v>216</v>
      </c>
      <c r="B12" s="223">
        <f t="shared" si="0"/>
        <v>33.525167309746472</v>
      </c>
      <c r="C12" s="223">
        <f t="shared" si="1"/>
        <v>15379</v>
      </c>
      <c r="D12" s="223">
        <v>9969</v>
      </c>
      <c r="E12" s="223">
        <v>5410</v>
      </c>
      <c r="F12" s="224" t="s">
        <v>217</v>
      </c>
      <c r="G12" s="223"/>
      <c r="H12" s="225"/>
      <c r="I12" s="223"/>
      <c r="J12" s="223"/>
      <c r="K12" s="223"/>
      <c r="L12" s="224"/>
    </row>
    <row r="13" spans="1:14" s="208" customFormat="1" ht="15" customHeight="1">
      <c r="A13" s="222" t="s">
        <v>218</v>
      </c>
      <c r="B13" s="223">
        <f t="shared" si="0"/>
        <v>34.379700477405009</v>
      </c>
      <c r="C13" s="223">
        <f t="shared" si="1"/>
        <v>15771</v>
      </c>
      <c r="D13" s="223">
        <v>10137</v>
      </c>
      <c r="E13" s="223">
        <v>5634</v>
      </c>
      <c r="F13" s="224" t="s">
        <v>218</v>
      </c>
      <c r="G13" s="223"/>
      <c r="H13" s="225"/>
      <c r="I13" s="223"/>
      <c r="J13" s="223"/>
      <c r="K13" s="223"/>
      <c r="L13" s="224"/>
    </row>
    <row r="14" spans="1:14" s="208" customFormat="1" ht="15" customHeight="1">
      <c r="A14" s="222" t="s">
        <v>219</v>
      </c>
      <c r="B14" s="223">
        <f t="shared" si="0"/>
        <v>35.306171386218473</v>
      </c>
      <c r="C14" s="223">
        <f t="shared" si="1"/>
        <v>16196</v>
      </c>
      <c r="D14" s="223">
        <v>10312</v>
      </c>
      <c r="E14" s="223">
        <v>5884</v>
      </c>
      <c r="F14" s="226" t="s">
        <v>220</v>
      </c>
      <c r="G14" s="223"/>
      <c r="H14" s="225"/>
      <c r="I14" s="223"/>
      <c r="J14" s="223"/>
      <c r="K14" s="223"/>
      <c r="L14" s="224"/>
    </row>
    <row r="15" spans="1:14" s="208" customFormat="1" ht="15" customHeight="1">
      <c r="A15" s="222" t="s">
        <v>221</v>
      </c>
      <c r="B15" s="223">
        <f t="shared" si="0"/>
        <v>36.252261678983281</v>
      </c>
      <c r="C15" s="223">
        <f t="shared" si="1"/>
        <v>16630</v>
      </c>
      <c r="D15" s="223">
        <v>10485</v>
      </c>
      <c r="E15" s="223">
        <v>6145</v>
      </c>
      <c r="F15" s="224" t="s">
        <v>221</v>
      </c>
      <c r="G15" s="223"/>
      <c r="H15" s="225"/>
      <c r="I15" s="223"/>
      <c r="J15" s="223"/>
      <c r="K15" s="223"/>
      <c r="L15" s="224"/>
    </row>
    <row r="16" spans="1:14" s="208" customFormat="1" ht="15" customHeight="1">
      <c r="A16" s="222" t="s">
        <v>222</v>
      </c>
      <c r="B16" s="223">
        <f t="shared" si="0"/>
        <v>37.21579142414928</v>
      </c>
      <c r="C16" s="223">
        <f t="shared" si="1"/>
        <v>17072</v>
      </c>
      <c r="D16" s="223">
        <v>10653</v>
      </c>
      <c r="E16" s="223">
        <v>6419</v>
      </c>
      <c r="F16" s="224" t="s">
        <v>222</v>
      </c>
      <c r="G16" s="223"/>
      <c r="H16" s="225"/>
      <c r="I16" s="223"/>
      <c r="J16" s="223"/>
      <c r="K16" s="223"/>
      <c r="L16" s="224"/>
    </row>
    <row r="17" spans="1:12" s="208" customFormat="1" ht="15" customHeight="1">
      <c r="A17" s="222" t="s">
        <v>223</v>
      </c>
      <c r="B17" s="223">
        <f t="shared" si="0"/>
        <v>38.194580690166326</v>
      </c>
      <c r="C17" s="223">
        <f t="shared" si="1"/>
        <v>17521</v>
      </c>
      <c r="D17" s="223">
        <v>10816</v>
      </c>
      <c r="E17" s="223">
        <v>6705</v>
      </c>
      <c r="F17" s="224" t="s">
        <v>223</v>
      </c>
      <c r="G17" s="223"/>
      <c r="H17" s="225"/>
      <c r="I17" s="223"/>
      <c r="J17" s="223"/>
      <c r="K17" s="223"/>
      <c r="L17" s="224"/>
    </row>
    <row r="18" spans="1:12" s="208" customFormat="1" ht="15" customHeight="1">
      <c r="A18" s="222" t="s">
        <v>224</v>
      </c>
      <c r="B18" s="223">
        <f t="shared" si="0"/>
        <v>39.19080940858457</v>
      </c>
      <c r="C18" s="223">
        <f t="shared" si="1"/>
        <v>17978</v>
      </c>
      <c r="D18" s="223">
        <v>10975</v>
      </c>
      <c r="E18" s="223">
        <v>7003</v>
      </c>
      <c r="F18" s="224" t="s">
        <v>224</v>
      </c>
      <c r="G18" s="223"/>
      <c r="H18" s="225"/>
      <c r="I18" s="223"/>
      <c r="J18" s="223"/>
      <c r="K18" s="223"/>
      <c r="L18" s="224"/>
    </row>
    <row r="19" spans="1:12" s="208" customFormat="1" ht="15" customHeight="1">
      <c r="A19" s="222" t="s">
        <v>225</v>
      </c>
      <c r="B19" s="223">
        <f t="shared" si="0"/>
        <v>40.197937784753556</v>
      </c>
      <c r="C19" s="223">
        <f t="shared" si="1"/>
        <v>18440</v>
      </c>
      <c r="D19" s="223">
        <v>11127</v>
      </c>
      <c r="E19" s="223">
        <v>7313</v>
      </c>
      <c r="F19" s="224" t="s">
        <v>225</v>
      </c>
      <c r="G19" s="223"/>
      <c r="H19" s="225"/>
      <c r="I19" s="223"/>
      <c r="J19" s="223"/>
      <c r="K19" s="223"/>
      <c r="L19" s="224"/>
    </row>
    <row r="20" spans="1:12" s="208" customFormat="1" ht="15" customHeight="1">
      <c r="A20" s="222" t="s">
        <v>226</v>
      </c>
      <c r="B20" s="223">
        <f t="shared" si="0"/>
        <v>41.218145750223442</v>
      </c>
      <c r="C20" s="223">
        <f t="shared" si="1"/>
        <v>18908</v>
      </c>
      <c r="D20" s="223">
        <v>11273</v>
      </c>
      <c r="E20" s="223">
        <v>7635</v>
      </c>
      <c r="F20" s="224" t="s">
        <v>226</v>
      </c>
      <c r="G20" s="223"/>
      <c r="H20" s="225"/>
      <c r="I20" s="223"/>
      <c r="J20" s="223"/>
      <c r="K20" s="223"/>
      <c r="L20" s="224"/>
    </row>
    <row r="21" spans="1:12" s="208" customFormat="1" ht="15" customHeight="1">
      <c r="A21" s="222" t="s">
        <v>227</v>
      </c>
      <c r="B21" s="223">
        <f t="shared" si="0"/>
        <v>42.247073441893924</v>
      </c>
      <c r="C21" s="223">
        <f t="shared" si="1"/>
        <v>19380</v>
      </c>
      <c r="D21" s="223">
        <v>11412</v>
      </c>
      <c r="E21" s="223">
        <v>7968</v>
      </c>
      <c r="F21" s="224" t="s">
        <v>227</v>
      </c>
      <c r="G21" s="223"/>
      <c r="H21" s="225"/>
      <c r="I21" s="223"/>
      <c r="J21" s="223"/>
      <c r="K21" s="223"/>
      <c r="L21" s="224"/>
    </row>
    <row r="22" spans="1:12" s="208" customFormat="1" ht="15" customHeight="1">
      <c r="A22" s="222" t="s">
        <v>228</v>
      </c>
      <c r="B22" s="223">
        <f t="shared" si="0"/>
        <v>43.282540928214857</v>
      </c>
      <c r="C22" s="223">
        <f t="shared" si="1"/>
        <v>19855</v>
      </c>
      <c r="D22" s="223">
        <v>11543</v>
      </c>
      <c r="E22" s="223">
        <v>8312</v>
      </c>
      <c r="F22" s="224" t="s">
        <v>228</v>
      </c>
      <c r="G22" s="223"/>
      <c r="H22" s="225"/>
      <c r="I22" s="223"/>
      <c r="J22" s="223"/>
      <c r="K22" s="223"/>
      <c r="L22" s="224"/>
    </row>
    <row r="23" spans="1:12" s="208" customFormat="1" ht="15" customHeight="1">
      <c r="A23" s="222" t="s">
        <v>229</v>
      </c>
      <c r="B23" s="223">
        <v>28.6</v>
      </c>
      <c r="C23" s="223">
        <f t="shared" si="1"/>
        <v>20419</v>
      </c>
      <c r="D23" s="223">
        <v>11689</v>
      </c>
      <c r="E23" s="223">
        <v>8730</v>
      </c>
      <c r="F23" s="227" t="s">
        <v>230</v>
      </c>
      <c r="G23" s="223"/>
      <c r="H23" s="225"/>
      <c r="I23" s="223"/>
      <c r="J23" s="223"/>
      <c r="K23" s="223"/>
      <c r="L23" s="224"/>
    </row>
    <row r="24" spans="1:12" s="208" customFormat="1" ht="15" customHeight="1">
      <c r="A24" s="222" t="s">
        <v>231</v>
      </c>
      <c r="B24" s="223">
        <f t="shared" ref="B24:B45" si="2">(C24/710850)*1000</f>
        <v>29.281845677709786</v>
      </c>
      <c r="C24" s="223">
        <f t="shared" si="1"/>
        <v>20815</v>
      </c>
      <c r="D24" s="223">
        <v>11785</v>
      </c>
      <c r="E24" s="223">
        <v>9030</v>
      </c>
      <c r="F24" s="224" t="s">
        <v>231</v>
      </c>
      <c r="G24" s="223"/>
      <c r="H24" s="225"/>
      <c r="I24" s="223"/>
      <c r="J24" s="223"/>
      <c r="K24" s="223"/>
      <c r="L24" s="224"/>
    </row>
    <row r="25" spans="1:12" s="208" customFormat="1" ht="15" customHeight="1">
      <c r="A25" s="222" t="s">
        <v>232</v>
      </c>
      <c r="B25" s="223">
        <f t="shared" si="2"/>
        <v>29.95990715340789</v>
      </c>
      <c r="C25" s="223">
        <f t="shared" si="1"/>
        <v>21297</v>
      </c>
      <c r="D25" s="223">
        <v>11895</v>
      </c>
      <c r="E25" s="223">
        <v>9402</v>
      </c>
      <c r="F25" s="224" t="s">
        <v>232</v>
      </c>
      <c r="G25" s="223"/>
      <c r="H25" s="225"/>
      <c r="I25" s="223"/>
      <c r="J25" s="223"/>
      <c r="K25" s="223"/>
      <c r="L25" s="224"/>
    </row>
    <row r="26" spans="1:12" s="208" customFormat="1" ht="15" customHeight="1">
      <c r="A26" s="222" t="s">
        <v>233</v>
      </c>
      <c r="B26" s="223">
        <f t="shared" si="2"/>
        <v>30.637968629106002</v>
      </c>
      <c r="C26" s="223">
        <f t="shared" si="1"/>
        <v>21779</v>
      </c>
      <c r="D26" s="223">
        <v>11997</v>
      </c>
      <c r="E26" s="223">
        <v>9782</v>
      </c>
      <c r="F26" s="224" t="s">
        <v>233</v>
      </c>
      <c r="G26" s="223"/>
      <c r="H26" s="225"/>
      <c r="I26" s="223"/>
      <c r="J26" s="223"/>
      <c r="K26" s="223"/>
      <c r="L26" s="224"/>
    </row>
    <row r="27" spans="1:12" s="208" customFormat="1" ht="15" customHeight="1">
      <c r="A27" s="222" t="s">
        <v>234</v>
      </c>
      <c r="B27" s="223">
        <f t="shared" si="2"/>
        <v>31.316030104804106</v>
      </c>
      <c r="C27" s="223">
        <f t="shared" si="1"/>
        <v>22261</v>
      </c>
      <c r="D27" s="223">
        <v>12092</v>
      </c>
      <c r="E27" s="223">
        <v>10169</v>
      </c>
      <c r="F27" s="224" t="s">
        <v>234</v>
      </c>
      <c r="G27" s="223"/>
      <c r="H27" s="225"/>
      <c r="I27" s="223"/>
      <c r="J27" s="223"/>
      <c r="K27" s="223"/>
      <c r="L27" s="224"/>
    </row>
    <row r="28" spans="1:12" s="208" customFormat="1" ht="15" customHeight="1">
      <c r="A28" s="222" t="s">
        <v>235</v>
      </c>
      <c r="B28" s="223">
        <f t="shared" si="2"/>
        <v>31.992684813955126</v>
      </c>
      <c r="C28" s="223">
        <f t="shared" si="1"/>
        <v>22742</v>
      </c>
      <c r="D28" s="223">
        <v>12181</v>
      </c>
      <c r="E28" s="223">
        <v>10561</v>
      </c>
      <c r="F28" s="224" t="s">
        <v>235</v>
      </c>
      <c r="G28" s="223"/>
      <c r="H28" s="225"/>
      <c r="I28" s="223"/>
      <c r="J28" s="223"/>
      <c r="K28" s="223"/>
      <c r="L28" s="224"/>
    </row>
    <row r="29" spans="1:12" s="208" customFormat="1" ht="15" customHeight="1">
      <c r="A29" s="222" t="s">
        <v>236</v>
      </c>
      <c r="B29" s="223">
        <f t="shared" si="2"/>
        <v>32.665119223464863</v>
      </c>
      <c r="C29" s="223">
        <f t="shared" si="1"/>
        <v>23220</v>
      </c>
      <c r="D29" s="223">
        <v>12263</v>
      </c>
      <c r="E29" s="223">
        <v>10957</v>
      </c>
      <c r="F29" s="224" t="s">
        <v>236</v>
      </c>
      <c r="G29" s="223"/>
      <c r="H29" s="225"/>
      <c r="I29" s="223"/>
      <c r="J29" s="223"/>
      <c r="K29" s="223"/>
      <c r="L29" s="224"/>
    </row>
    <row r="30" spans="1:12" s="208" customFormat="1" ht="15" customHeight="1">
      <c r="A30" s="222" t="s">
        <v>237</v>
      </c>
      <c r="B30" s="223">
        <f t="shared" si="2"/>
        <v>33.334740099880428</v>
      </c>
      <c r="C30" s="223">
        <f t="shared" si="1"/>
        <v>23696</v>
      </c>
      <c r="D30" s="223">
        <v>12339</v>
      </c>
      <c r="E30" s="223">
        <v>11357</v>
      </c>
      <c r="F30" s="224" t="s">
        <v>237</v>
      </c>
      <c r="G30" s="223"/>
      <c r="H30" s="225"/>
      <c r="I30" s="223"/>
      <c r="J30" s="223"/>
      <c r="K30" s="223"/>
      <c r="L30" s="224"/>
    </row>
    <row r="31" spans="1:12" s="208" customFormat="1" ht="15" customHeight="1">
      <c r="A31" s="222" t="s">
        <v>238</v>
      </c>
      <c r="B31" s="223">
        <f t="shared" si="2"/>
        <v>33.997327143560526</v>
      </c>
      <c r="C31" s="223">
        <f t="shared" si="1"/>
        <v>24167</v>
      </c>
      <c r="D31" s="223">
        <v>12410</v>
      </c>
      <c r="E31" s="223">
        <v>11757</v>
      </c>
      <c r="F31" s="224" t="s">
        <v>238</v>
      </c>
      <c r="G31" s="223"/>
      <c r="H31" s="225"/>
      <c r="I31" s="223"/>
      <c r="J31" s="223"/>
      <c r="K31" s="223"/>
      <c r="L31" s="224"/>
    </row>
    <row r="32" spans="1:12" s="208" customFormat="1" ht="15" customHeight="1">
      <c r="A32" s="222" t="s">
        <v>239</v>
      </c>
      <c r="B32" s="223">
        <f t="shared" si="2"/>
        <v>34.654287121052263</v>
      </c>
      <c r="C32" s="223">
        <f t="shared" si="1"/>
        <v>24634</v>
      </c>
      <c r="D32" s="223">
        <v>12476</v>
      </c>
      <c r="E32" s="223">
        <v>12158</v>
      </c>
      <c r="F32" s="224" t="s">
        <v>239</v>
      </c>
      <c r="G32" s="223"/>
      <c r="H32" s="225"/>
      <c r="I32" s="223"/>
      <c r="J32" s="223"/>
      <c r="K32" s="223"/>
      <c r="L32" s="224"/>
    </row>
    <row r="33" spans="1:12" s="208" customFormat="1" ht="15" customHeight="1">
      <c r="A33" s="222" t="s">
        <v>240</v>
      </c>
      <c r="B33" s="223">
        <f t="shared" si="2"/>
        <v>35.30280649926145</v>
      </c>
      <c r="C33" s="223">
        <f t="shared" si="1"/>
        <v>25095</v>
      </c>
      <c r="D33" s="223">
        <v>12539</v>
      </c>
      <c r="E33" s="223">
        <v>12556</v>
      </c>
      <c r="F33" s="224" t="s">
        <v>240</v>
      </c>
      <c r="G33" s="223"/>
      <c r="H33" s="225"/>
      <c r="I33" s="223"/>
      <c r="J33" s="223"/>
      <c r="K33" s="223"/>
      <c r="L33" s="224"/>
    </row>
    <row r="34" spans="1:12" s="208" customFormat="1" ht="15" customHeight="1">
      <c r="A34" s="222" t="s">
        <v>241</v>
      </c>
      <c r="B34" s="223">
        <f t="shared" si="2"/>
        <v>35.941478511640994</v>
      </c>
      <c r="C34" s="223">
        <f t="shared" si="1"/>
        <v>25549</v>
      </c>
      <c r="D34" s="223">
        <v>12598</v>
      </c>
      <c r="E34" s="223">
        <v>12951</v>
      </c>
      <c r="F34" s="224" t="s">
        <v>241</v>
      </c>
      <c r="G34" s="223"/>
      <c r="H34" s="225"/>
      <c r="I34" s="223"/>
      <c r="J34" s="223"/>
      <c r="K34" s="223"/>
      <c r="L34" s="224"/>
    </row>
    <row r="35" spans="1:12" s="208" customFormat="1" ht="15" customHeight="1">
      <c r="A35" s="222" t="s">
        <v>242</v>
      </c>
      <c r="B35" s="223">
        <f t="shared" si="2"/>
        <v>36.680030948864037</v>
      </c>
      <c r="C35" s="223">
        <f t="shared" si="1"/>
        <v>26074</v>
      </c>
      <c r="D35" s="223">
        <v>12666</v>
      </c>
      <c r="E35" s="223">
        <v>13408</v>
      </c>
      <c r="F35" s="224" t="s">
        <v>243</v>
      </c>
      <c r="G35" s="223"/>
      <c r="H35" s="225"/>
      <c r="I35" s="223"/>
      <c r="J35" s="223"/>
      <c r="K35" s="223"/>
      <c r="L35" s="224"/>
    </row>
    <row r="36" spans="1:12" s="208" customFormat="1" ht="15" customHeight="1">
      <c r="A36" s="222" t="s">
        <v>244</v>
      </c>
      <c r="B36" s="223">
        <f t="shared" si="2"/>
        <v>37.18787367236407</v>
      </c>
      <c r="C36" s="223">
        <f t="shared" si="1"/>
        <v>26435</v>
      </c>
      <c r="D36" s="223">
        <v>12713</v>
      </c>
      <c r="E36" s="223">
        <v>13722</v>
      </c>
      <c r="F36" s="226" t="s">
        <v>245</v>
      </c>
      <c r="G36" s="223"/>
      <c r="H36" s="225"/>
      <c r="I36" s="223"/>
      <c r="J36" s="223"/>
      <c r="K36" s="223"/>
      <c r="L36" s="224"/>
    </row>
    <row r="37" spans="1:12" s="208" customFormat="1" ht="15" customHeight="1">
      <c r="A37" s="228" t="s">
        <v>246</v>
      </c>
      <c r="B37" s="223">
        <f t="shared" si="2"/>
        <v>37.789969754519241</v>
      </c>
      <c r="C37" s="223">
        <f t="shared" si="1"/>
        <v>26863</v>
      </c>
      <c r="D37" s="208">
        <v>12769</v>
      </c>
      <c r="E37" s="208">
        <v>14094</v>
      </c>
      <c r="F37" s="229">
        <v>1996</v>
      </c>
      <c r="G37" s="223"/>
      <c r="H37" s="225"/>
      <c r="I37" s="223"/>
      <c r="L37" s="230"/>
    </row>
    <row r="38" spans="1:12" s="208" customFormat="1" ht="15" customHeight="1">
      <c r="A38" s="228" t="s">
        <v>247</v>
      </c>
      <c r="B38" s="223">
        <f t="shared" si="2"/>
        <v>38.379404937750579</v>
      </c>
      <c r="C38" s="223">
        <f t="shared" si="1"/>
        <v>27282</v>
      </c>
      <c r="D38" s="208">
        <v>12828</v>
      </c>
      <c r="E38" s="208">
        <v>14454</v>
      </c>
      <c r="F38" s="231">
        <v>1997</v>
      </c>
      <c r="H38" s="225"/>
      <c r="I38" s="223"/>
      <c r="J38" s="232"/>
      <c r="K38" s="232"/>
    </row>
    <row r="39" spans="1:12" s="208" customFormat="1" ht="15" customHeight="1">
      <c r="A39" s="228" t="s">
        <v>248</v>
      </c>
      <c r="B39" s="223">
        <f t="shared" si="2"/>
        <v>38.951958922416829</v>
      </c>
      <c r="C39" s="223">
        <f t="shared" si="1"/>
        <v>27689</v>
      </c>
      <c r="D39" s="208">
        <v>12889</v>
      </c>
      <c r="E39" s="208">
        <v>14800</v>
      </c>
      <c r="F39" s="231">
        <v>1998</v>
      </c>
      <c r="H39" s="225"/>
      <c r="I39" s="223"/>
      <c r="J39" s="232"/>
      <c r="K39" s="232"/>
    </row>
    <row r="40" spans="1:12" s="208" customFormat="1" ht="15" customHeight="1">
      <c r="A40" s="228" t="s">
        <v>249</v>
      </c>
      <c r="B40" s="223">
        <f t="shared" si="2"/>
        <v>39.507631708517977</v>
      </c>
      <c r="C40" s="223">
        <f t="shared" si="1"/>
        <v>28084</v>
      </c>
      <c r="D40" s="208">
        <v>12955</v>
      </c>
      <c r="E40" s="208">
        <v>15129</v>
      </c>
      <c r="F40" s="231">
        <v>1999</v>
      </c>
    </row>
    <row r="41" spans="1:12" s="208" customFormat="1" ht="15" customHeight="1">
      <c r="A41" s="233" t="s">
        <v>250</v>
      </c>
      <c r="B41" s="223">
        <f t="shared" si="2"/>
        <v>40.045016529506924</v>
      </c>
      <c r="C41" s="223">
        <f t="shared" si="1"/>
        <v>28466</v>
      </c>
      <c r="D41" s="208">
        <v>13027</v>
      </c>
      <c r="E41" s="208">
        <v>15439</v>
      </c>
      <c r="F41" s="231">
        <v>2000</v>
      </c>
    </row>
    <row r="42" spans="1:12" s="208" customFormat="1" ht="15" customHeight="1">
      <c r="A42" s="233" t="s">
        <v>251</v>
      </c>
      <c r="B42" s="223">
        <f t="shared" si="2"/>
        <v>40.561299852289508</v>
      </c>
      <c r="C42" s="223">
        <f t="shared" si="1"/>
        <v>28833</v>
      </c>
      <c r="D42" s="208">
        <v>13106</v>
      </c>
      <c r="E42" s="208">
        <v>15727</v>
      </c>
      <c r="F42" s="231">
        <v>2001</v>
      </c>
      <c r="H42" s="234"/>
      <c r="I42" s="235"/>
      <c r="J42" s="235"/>
    </row>
    <row r="43" spans="1:12" s="208" customFormat="1" ht="15" customHeight="1">
      <c r="A43" s="233" t="s">
        <v>252</v>
      </c>
      <c r="B43" s="223">
        <f t="shared" si="2"/>
        <v>41.055074910318631</v>
      </c>
      <c r="C43" s="223">
        <f t="shared" si="1"/>
        <v>29184</v>
      </c>
      <c r="D43" s="208">
        <v>13194</v>
      </c>
      <c r="E43" s="208">
        <f>15990</f>
        <v>15990</v>
      </c>
      <c r="F43" s="231">
        <v>2002</v>
      </c>
      <c r="H43" s="204"/>
      <c r="I43" s="236"/>
      <c r="J43" s="236"/>
    </row>
    <row r="44" spans="1:12" s="208" customFormat="1" ht="15" customHeight="1">
      <c r="A44" s="233" t="s">
        <v>253</v>
      </c>
      <c r="B44" s="237">
        <f t="shared" si="2"/>
        <v>41.527748470141383</v>
      </c>
      <c r="C44" s="237">
        <f t="shared" si="1"/>
        <v>29520</v>
      </c>
      <c r="D44" s="238">
        <v>13294</v>
      </c>
      <c r="E44" s="238">
        <v>16226</v>
      </c>
      <c r="F44" s="231">
        <v>2003</v>
      </c>
      <c r="H44" s="239"/>
      <c r="I44" s="236"/>
      <c r="J44" s="236"/>
    </row>
    <row r="45" spans="1:12" s="208" customFormat="1" ht="15" customHeight="1">
      <c r="A45" s="233" t="s">
        <v>254</v>
      </c>
      <c r="B45" s="237">
        <f t="shared" si="2"/>
        <v>42.051065625659419</v>
      </c>
      <c r="C45" s="237">
        <v>29892</v>
      </c>
      <c r="D45" s="238">
        <v>13428</v>
      </c>
      <c r="E45" s="238">
        <v>16464</v>
      </c>
      <c r="F45" s="240" t="s">
        <v>255</v>
      </c>
    </row>
    <row r="46" spans="1:12" s="208" customFormat="1" ht="15" customHeight="1">
      <c r="A46" s="403" t="s">
        <v>266</v>
      </c>
      <c r="B46" s="238">
        <v>42</v>
      </c>
      <c r="C46" s="238">
        <v>30172</v>
      </c>
      <c r="D46" s="238">
        <v>13417</v>
      </c>
      <c r="E46" s="238">
        <v>16755</v>
      </c>
      <c r="F46" s="241">
        <v>2005</v>
      </c>
    </row>
    <row r="47" spans="1:12" s="208" customFormat="1" ht="15" customHeight="1">
      <c r="A47" s="403" t="s">
        <v>276</v>
      </c>
      <c r="B47" s="238">
        <f>(C47/710850)*1000</f>
        <v>42.914820285573605</v>
      </c>
      <c r="C47" s="238">
        <v>30506</v>
      </c>
      <c r="D47" s="238">
        <v>13427</v>
      </c>
      <c r="E47" s="238">
        <v>17079</v>
      </c>
      <c r="F47" s="241">
        <v>2006</v>
      </c>
    </row>
    <row r="48" spans="1:12" s="208" customFormat="1" ht="12.75" customHeight="1">
      <c r="A48" s="403" t="s">
        <v>341</v>
      </c>
      <c r="B48" s="238">
        <f>(C48/710850)*1000</f>
        <v>43.386087078849265</v>
      </c>
      <c r="C48" s="208">
        <v>30841</v>
      </c>
      <c r="D48" s="208">
        <v>13437</v>
      </c>
      <c r="E48" s="208">
        <v>17404</v>
      </c>
      <c r="F48" s="231">
        <v>2007</v>
      </c>
    </row>
    <row r="49" spans="1:12" s="208" customFormat="1" ht="12.75" customHeight="1">
      <c r="A49" s="403" t="s">
        <v>363</v>
      </c>
      <c r="B49" s="238">
        <v>44</v>
      </c>
      <c r="C49" s="208">
        <v>31177</v>
      </c>
      <c r="D49" s="208">
        <v>13447</v>
      </c>
      <c r="E49" s="208">
        <v>17730</v>
      </c>
      <c r="F49" s="242">
        <v>2008</v>
      </c>
    </row>
    <row r="50" spans="1:12" s="208" customFormat="1" ht="12.75" customHeight="1">
      <c r="A50" s="403" t="s">
        <v>389</v>
      </c>
      <c r="B50" s="238">
        <v>44</v>
      </c>
      <c r="C50" s="402">
        <v>31514</v>
      </c>
      <c r="D50" s="402">
        <v>13455</v>
      </c>
      <c r="E50" s="208">
        <v>18059</v>
      </c>
      <c r="F50" s="242">
        <v>2009</v>
      </c>
    </row>
    <row r="51" spans="1:12" s="208" customFormat="1" ht="12.75" customHeight="1">
      <c r="A51" s="202"/>
      <c r="B51" s="202"/>
    </row>
    <row r="52" spans="1:12" s="208" customFormat="1" ht="12.75" customHeight="1"/>
    <row r="53" spans="1:12" s="208" customFormat="1" ht="12.75" customHeight="1">
      <c r="C53" s="243"/>
    </row>
    <row r="54" spans="1:12" ht="9.9499999999999993" customHeight="1"/>
    <row r="55" spans="1:12" ht="8.1" customHeight="1"/>
    <row r="57" spans="1:12" s="202" customFormat="1" ht="12.75" customHeight="1">
      <c r="A57" s="244" t="s">
        <v>260</v>
      </c>
      <c r="B57" s="244"/>
      <c r="F57" s="230" t="s">
        <v>261</v>
      </c>
    </row>
    <row r="58" spans="1:12" s="202" customFormat="1" ht="12.75" customHeight="1">
      <c r="A58" s="245" t="s">
        <v>262</v>
      </c>
      <c r="B58" s="245"/>
      <c r="F58" s="246" t="s">
        <v>263</v>
      </c>
    </row>
    <row r="59" spans="1:12" s="208" customFormat="1" ht="12.75" customHeight="1">
      <c r="A59" s="245" t="s">
        <v>493</v>
      </c>
      <c r="B59" s="245"/>
      <c r="F59" s="247" t="s">
        <v>274</v>
      </c>
      <c r="L59" s="248"/>
    </row>
    <row r="60" spans="1:12" s="208" customFormat="1" ht="12.75" customHeight="1">
      <c r="A60" s="245" t="s">
        <v>256</v>
      </c>
      <c r="B60" s="245"/>
      <c r="F60" s="247" t="s">
        <v>257</v>
      </c>
      <c r="L60" s="249"/>
    </row>
    <row r="61" spans="1:12" s="208" customFormat="1" ht="12.75" customHeight="1">
      <c r="A61" s="245" t="s">
        <v>258</v>
      </c>
      <c r="B61" s="245"/>
      <c r="F61" s="247" t="s">
        <v>259</v>
      </c>
      <c r="L61" s="248"/>
    </row>
    <row r="62" spans="1:12" s="208" customFormat="1" ht="12.75" customHeight="1">
      <c r="A62" s="244" t="s">
        <v>384</v>
      </c>
      <c r="B62" s="244"/>
      <c r="F62" s="208" t="s">
        <v>385</v>
      </c>
      <c r="L62" s="248"/>
    </row>
    <row r="63" spans="1:12">
      <c r="A63" s="250" t="s">
        <v>494</v>
      </c>
      <c r="F63" s="206" t="s">
        <v>386</v>
      </c>
    </row>
    <row r="64" spans="1:12" s="202" customFormat="1" ht="12.75" customHeight="1">
      <c r="A64" s="472"/>
      <c r="B64" s="472"/>
      <c r="C64" s="472"/>
      <c r="D64" s="472"/>
      <c r="E64" s="472"/>
      <c r="F64" s="472"/>
      <c r="G64" s="251"/>
    </row>
    <row r="65" s="202" customFormat="1" ht="12.75" customHeight="1"/>
    <row r="66" s="202" customFormat="1" ht="12.75" customHeight="1"/>
    <row r="67" ht="12.75" customHeight="1"/>
    <row r="68" ht="12.75" customHeight="1"/>
    <row r="70" ht="12.75" customHeight="1"/>
    <row r="71" ht="12.75" customHeight="1"/>
  </sheetData>
  <mergeCells count="1">
    <mergeCell ref="A64:F64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syncVertical="1" syncRef="A1"/>
  <dimension ref="A1:T71"/>
  <sheetViews>
    <sheetView showGridLines="0" workbookViewId="0"/>
    <sheetView workbookViewId="1"/>
  </sheetViews>
  <sheetFormatPr baseColWidth="10" defaultColWidth="17.85546875" defaultRowHeight="12.75"/>
  <cols>
    <col min="1" max="1" width="35.5703125" style="253" customWidth="1"/>
    <col min="2" max="3" width="17.28515625" style="253" customWidth="1"/>
    <col min="4" max="4" width="35.28515625" style="253" customWidth="1"/>
    <col min="5" max="5" width="9.7109375" style="253" customWidth="1"/>
    <col min="6" max="9" width="9.85546875" style="253" customWidth="1"/>
    <col min="10" max="19" width="5.7109375" style="253" customWidth="1"/>
    <col min="20" max="20" width="8.7109375" style="253" customWidth="1"/>
    <col min="21" max="24" width="5.7109375" style="253" customWidth="1"/>
    <col min="25" max="25" width="7.7109375" style="253" customWidth="1"/>
    <col min="26" max="16384" width="17.85546875" style="253"/>
  </cols>
  <sheetData>
    <row r="1" spans="1:9" ht="24.75" customHeight="1">
      <c r="A1" s="252" t="s">
        <v>301</v>
      </c>
      <c r="D1" s="254" t="s">
        <v>300</v>
      </c>
      <c r="I1" s="255"/>
    </row>
    <row r="2" spans="1:9" ht="18.95" customHeight="1">
      <c r="D2" s="256"/>
    </row>
    <row r="3" spans="1:9" ht="18.95" customHeight="1">
      <c r="A3" s="257" t="s">
        <v>391</v>
      </c>
      <c r="B3" s="258"/>
      <c r="D3" s="259" t="s">
        <v>400</v>
      </c>
      <c r="E3" s="260"/>
      <c r="F3" s="261"/>
      <c r="G3" s="258"/>
      <c r="H3" s="258"/>
      <c r="I3" s="262"/>
    </row>
    <row r="4" spans="1:9" ht="18.95" customHeight="1">
      <c r="A4" s="257" t="s">
        <v>402</v>
      </c>
      <c r="D4" s="405" t="s">
        <v>401</v>
      </c>
    </row>
    <row r="5" spans="1:9" ht="18.95" customHeight="1">
      <c r="D5" s="256"/>
    </row>
    <row r="6" spans="1:9" ht="16.5" customHeight="1">
      <c r="A6" s="263" t="s">
        <v>264</v>
      </c>
      <c r="B6" s="264">
        <v>2009</v>
      </c>
      <c r="C6" s="265" t="s">
        <v>392</v>
      </c>
      <c r="D6" s="266" t="s">
        <v>265</v>
      </c>
      <c r="E6" s="267"/>
      <c r="F6" s="268"/>
      <c r="G6" s="269"/>
      <c r="H6" s="270"/>
      <c r="I6" s="270"/>
    </row>
    <row r="7" spans="1:9" ht="9.9499999999999993" customHeight="1">
      <c r="A7" s="267"/>
      <c r="B7" s="258"/>
      <c r="C7" s="258"/>
      <c r="D7" s="256"/>
      <c r="E7" s="271"/>
      <c r="F7" s="271"/>
      <c r="G7" s="271"/>
      <c r="I7" s="271"/>
    </row>
    <row r="8" spans="1:9" s="267" customFormat="1" ht="13.5" customHeight="1">
      <c r="A8" s="272" t="s">
        <v>4</v>
      </c>
      <c r="B8" s="267">
        <f>SUM(B9:B10)</f>
        <v>145</v>
      </c>
      <c r="C8" s="267">
        <f>SUM(C9:C10)</f>
        <v>136</v>
      </c>
      <c r="D8" s="273" t="s">
        <v>5</v>
      </c>
      <c r="F8" s="272"/>
      <c r="G8" s="274"/>
      <c r="H8" s="274"/>
      <c r="I8" s="274"/>
    </row>
    <row r="9" spans="1:9" ht="13.5" customHeight="1">
      <c r="A9" s="275" t="s">
        <v>271</v>
      </c>
      <c r="B9" s="276">
        <v>93</v>
      </c>
      <c r="C9" s="276">
        <v>88</v>
      </c>
      <c r="D9" s="277" t="s">
        <v>272</v>
      </c>
      <c r="E9" s="278"/>
      <c r="F9" s="279"/>
      <c r="G9" s="274"/>
      <c r="H9" s="274"/>
      <c r="I9" s="274"/>
    </row>
    <row r="10" spans="1:9" ht="13.5" customHeight="1">
      <c r="A10" s="275" t="s">
        <v>390</v>
      </c>
      <c r="B10" s="276">
        <v>52</v>
      </c>
      <c r="C10" s="276">
        <v>48</v>
      </c>
      <c r="D10" s="277" t="s">
        <v>273</v>
      </c>
      <c r="E10" s="280"/>
      <c r="F10" s="272"/>
      <c r="G10" s="274"/>
      <c r="H10" s="274"/>
      <c r="I10" s="274"/>
    </row>
    <row r="11" spans="1:9" s="267" customFormat="1" ht="13.5" customHeight="1">
      <c r="A11" s="279" t="s">
        <v>128</v>
      </c>
      <c r="B11" s="267">
        <f>SUM(B12:B13)</f>
        <v>299</v>
      </c>
      <c r="C11" s="267">
        <f>SUM(C12:C13)</f>
        <v>291</v>
      </c>
      <c r="D11" s="273" t="s">
        <v>10</v>
      </c>
      <c r="F11" s="272"/>
      <c r="G11" s="274"/>
      <c r="H11" s="274"/>
      <c r="I11" s="274"/>
    </row>
    <row r="12" spans="1:9" ht="13.5" customHeight="1">
      <c r="A12" s="275" t="s">
        <v>271</v>
      </c>
      <c r="B12" s="281">
        <v>279</v>
      </c>
      <c r="C12" s="281">
        <v>273</v>
      </c>
      <c r="D12" s="277" t="s">
        <v>272</v>
      </c>
      <c r="E12" s="281"/>
      <c r="F12" s="279"/>
      <c r="G12" s="282"/>
      <c r="H12" s="282"/>
      <c r="I12" s="282"/>
    </row>
    <row r="13" spans="1:9" ht="13.5" customHeight="1">
      <c r="A13" s="275" t="s">
        <v>390</v>
      </c>
      <c r="B13" s="253">
        <v>20</v>
      </c>
      <c r="C13" s="253">
        <v>18</v>
      </c>
      <c r="D13" s="277" t="s">
        <v>273</v>
      </c>
      <c r="F13" s="279"/>
      <c r="G13" s="274"/>
      <c r="H13" s="274"/>
      <c r="I13" s="274"/>
    </row>
    <row r="14" spans="1:9" s="267" customFormat="1" ht="13.5" customHeight="1">
      <c r="A14" s="272" t="s">
        <v>15</v>
      </c>
      <c r="B14" s="267">
        <f>SUM(B15:B16)</f>
        <v>502</v>
      </c>
      <c r="C14" s="267">
        <f>SUM(C15:C16)</f>
        <v>492</v>
      </c>
      <c r="D14" s="273" t="s">
        <v>16</v>
      </c>
      <c r="F14" s="279"/>
      <c r="G14" s="274"/>
      <c r="H14" s="274"/>
      <c r="I14" s="274"/>
    </row>
    <row r="15" spans="1:9" ht="13.5" customHeight="1">
      <c r="A15" s="275" t="s">
        <v>271</v>
      </c>
      <c r="B15" s="253">
        <v>323</v>
      </c>
      <c r="C15" s="253">
        <v>315</v>
      </c>
      <c r="D15" s="277" t="s">
        <v>272</v>
      </c>
      <c r="E15" s="267"/>
      <c r="F15" s="279"/>
      <c r="G15" s="274"/>
      <c r="H15" s="282"/>
      <c r="I15" s="282"/>
    </row>
    <row r="16" spans="1:9" ht="13.5" customHeight="1">
      <c r="A16" s="275" t="s">
        <v>390</v>
      </c>
      <c r="B16" s="253">
        <v>179</v>
      </c>
      <c r="C16" s="253">
        <v>177</v>
      </c>
      <c r="D16" s="277" t="s">
        <v>273</v>
      </c>
      <c r="F16" s="272"/>
      <c r="G16" s="274"/>
      <c r="H16" s="282"/>
      <c r="I16" s="282"/>
    </row>
    <row r="17" spans="1:20" s="267" customFormat="1" ht="13.5" customHeight="1">
      <c r="A17" s="272" t="s">
        <v>395</v>
      </c>
      <c r="B17" s="267">
        <f>SUM(B18:B19)</f>
        <v>3337</v>
      </c>
      <c r="C17" s="267">
        <f>SUM(C18:C19)</f>
        <v>3291</v>
      </c>
      <c r="D17" s="273" t="s">
        <v>26</v>
      </c>
      <c r="F17" s="272"/>
      <c r="G17" s="274"/>
      <c r="H17" s="282"/>
      <c r="I17" s="282"/>
    </row>
    <row r="18" spans="1:20" ht="13.5" customHeight="1">
      <c r="A18" s="275" t="s">
        <v>271</v>
      </c>
      <c r="B18" s="253">
        <v>1469</v>
      </c>
      <c r="C18" s="253">
        <v>1431</v>
      </c>
      <c r="D18" s="277" t="s">
        <v>272</v>
      </c>
      <c r="E18" s="267"/>
      <c r="F18" s="279"/>
      <c r="G18" s="274"/>
      <c r="H18" s="282"/>
      <c r="I18" s="282"/>
    </row>
    <row r="19" spans="1:20" ht="13.5" customHeight="1">
      <c r="A19" s="275" t="s">
        <v>390</v>
      </c>
      <c r="B19" s="253">
        <v>1868</v>
      </c>
      <c r="C19" s="253">
        <v>1860</v>
      </c>
      <c r="D19" s="277" t="s">
        <v>273</v>
      </c>
      <c r="F19" s="272"/>
      <c r="G19" s="274"/>
      <c r="H19" s="282"/>
      <c r="I19" s="282"/>
    </row>
    <row r="20" spans="1:20" s="267" customFormat="1" ht="13.5" customHeight="1">
      <c r="A20" s="279" t="s">
        <v>40</v>
      </c>
      <c r="B20" s="267">
        <f>SUM(B21:B22)</f>
        <v>1952</v>
      </c>
      <c r="C20" s="267">
        <f>SUM(C21:C22)</f>
        <v>1933</v>
      </c>
      <c r="D20" s="273" t="s">
        <v>41</v>
      </c>
      <c r="F20" s="279"/>
      <c r="G20" s="274"/>
      <c r="H20" s="282"/>
      <c r="I20" s="282"/>
    </row>
    <row r="21" spans="1:20" ht="13.5" customHeight="1">
      <c r="A21" s="275" t="s">
        <v>271</v>
      </c>
      <c r="B21" s="253">
        <v>864</v>
      </c>
      <c r="C21" s="253">
        <v>846</v>
      </c>
      <c r="D21" s="277" t="s">
        <v>272</v>
      </c>
      <c r="E21" s="267"/>
      <c r="F21" s="279"/>
      <c r="G21" s="274"/>
      <c r="H21" s="282"/>
      <c r="I21" s="282"/>
    </row>
    <row r="22" spans="1:20" ht="13.5" customHeight="1">
      <c r="A22" s="275" t="s">
        <v>390</v>
      </c>
      <c r="B22" s="253">
        <v>1088</v>
      </c>
      <c r="C22" s="253">
        <v>1087</v>
      </c>
      <c r="D22" s="277" t="s">
        <v>273</v>
      </c>
      <c r="F22" s="272"/>
      <c r="G22" s="274"/>
      <c r="H22" s="282"/>
      <c r="I22" s="282"/>
    </row>
    <row r="23" spans="1:20" s="267" customFormat="1" ht="13.5" customHeight="1">
      <c r="A23" s="272" t="s">
        <v>46</v>
      </c>
      <c r="B23" s="267">
        <f>SUM(B24:B25)</f>
        <v>1705</v>
      </c>
      <c r="C23" s="267">
        <f>SUM(C24:C25)</f>
        <v>1695</v>
      </c>
      <c r="D23" s="273" t="s">
        <v>47</v>
      </c>
      <c r="F23" s="283"/>
      <c r="G23" s="274"/>
      <c r="H23" s="284"/>
      <c r="I23" s="284"/>
    </row>
    <row r="24" spans="1:20" ht="13.5" customHeight="1">
      <c r="A24" s="275" t="s">
        <v>271</v>
      </c>
      <c r="B24" s="253">
        <v>776</v>
      </c>
      <c r="C24" s="253">
        <v>767</v>
      </c>
      <c r="D24" s="277" t="s">
        <v>272</v>
      </c>
      <c r="E24" s="267"/>
      <c r="F24" s="280"/>
      <c r="G24" s="281"/>
    </row>
    <row r="25" spans="1:20" ht="13.5" customHeight="1">
      <c r="A25" s="275" t="s">
        <v>390</v>
      </c>
      <c r="B25" s="280">
        <v>929</v>
      </c>
      <c r="C25" s="280">
        <v>928</v>
      </c>
      <c r="D25" s="277" t="s">
        <v>273</v>
      </c>
      <c r="E25" s="280"/>
      <c r="H25" s="281"/>
      <c r="I25" s="285"/>
    </row>
    <row r="26" spans="1:20" s="267" customFormat="1" ht="13.5" customHeight="1">
      <c r="A26" s="279" t="s">
        <v>52</v>
      </c>
      <c r="B26" s="267">
        <f>SUM(B27:B28)</f>
        <v>3252</v>
      </c>
      <c r="C26" s="267">
        <f>SUM(C27:C28)</f>
        <v>3223</v>
      </c>
      <c r="D26" s="273" t="s">
        <v>53</v>
      </c>
      <c r="H26" s="286"/>
      <c r="I26" s="287"/>
    </row>
    <row r="27" spans="1:20" ht="13.5" customHeight="1">
      <c r="A27" s="275" t="s">
        <v>271</v>
      </c>
      <c r="B27" s="253">
        <v>1359</v>
      </c>
      <c r="C27" s="253">
        <v>1330</v>
      </c>
      <c r="D27" s="277" t="s">
        <v>272</v>
      </c>
      <c r="E27" s="267"/>
      <c r="F27" s="258"/>
      <c r="H27" s="281"/>
      <c r="I27" s="285"/>
    </row>
    <row r="28" spans="1:20" ht="13.5" customHeight="1">
      <c r="A28" s="275" t="s">
        <v>390</v>
      </c>
      <c r="B28" s="253">
        <v>1893</v>
      </c>
      <c r="C28" s="253">
        <v>1893</v>
      </c>
      <c r="D28" s="277" t="s">
        <v>273</v>
      </c>
      <c r="E28" s="258"/>
      <c r="H28" s="281"/>
      <c r="I28" s="285"/>
    </row>
    <row r="29" spans="1:20" ht="13.5" customHeight="1">
      <c r="A29" s="279" t="s">
        <v>61</v>
      </c>
      <c r="B29" s="267">
        <f>SUM(B30:B31)</f>
        <v>1983</v>
      </c>
      <c r="C29" s="267">
        <f>SUM(C30:C31)</f>
        <v>1969</v>
      </c>
      <c r="D29" s="273" t="s">
        <v>62</v>
      </c>
      <c r="F29" s="267"/>
      <c r="G29" s="267"/>
      <c r="H29" s="286"/>
      <c r="I29" s="287"/>
    </row>
    <row r="30" spans="1:20" ht="13.5" customHeight="1">
      <c r="A30" s="275" t="s">
        <v>271</v>
      </c>
      <c r="B30" s="253">
        <v>1286</v>
      </c>
      <c r="C30" s="253">
        <v>1269</v>
      </c>
      <c r="D30" s="277" t="s">
        <v>272</v>
      </c>
      <c r="E30" s="267"/>
      <c r="H30" s="281"/>
      <c r="I30" s="285"/>
    </row>
    <row r="31" spans="1:20" ht="13.5" customHeight="1">
      <c r="A31" s="275" t="s">
        <v>390</v>
      </c>
      <c r="B31" s="253">
        <v>697</v>
      </c>
      <c r="C31" s="253">
        <v>700</v>
      </c>
      <c r="D31" s="277" t="s">
        <v>273</v>
      </c>
      <c r="H31" s="281"/>
      <c r="I31" s="285"/>
    </row>
    <row r="32" spans="1:20" ht="13.5" customHeight="1">
      <c r="A32" s="279" t="s">
        <v>73</v>
      </c>
      <c r="B32" s="267">
        <f>SUM(B33:B34)</f>
        <v>3786</v>
      </c>
      <c r="C32" s="267">
        <f>SUM(C33:C34)</f>
        <v>3753</v>
      </c>
      <c r="D32" s="273" t="s">
        <v>74</v>
      </c>
      <c r="F32" s="267"/>
      <c r="G32" s="267"/>
      <c r="H32" s="286"/>
      <c r="I32" s="287"/>
      <c r="L32" s="267"/>
      <c r="M32" s="267"/>
      <c r="N32" s="267"/>
      <c r="O32" s="267"/>
      <c r="P32" s="267"/>
      <c r="Q32" s="267"/>
      <c r="R32" s="267"/>
      <c r="S32" s="267"/>
      <c r="T32" s="267"/>
    </row>
    <row r="33" spans="1:9" ht="13.5" customHeight="1">
      <c r="A33" s="275" t="s">
        <v>271</v>
      </c>
      <c r="B33" s="253">
        <v>3484</v>
      </c>
      <c r="C33" s="253">
        <v>3449</v>
      </c>
      <c r="D33" s="277" t="s">
        <v>272</v>
      </c>
      <c r="E33" s="267"/>
      <c r="H33" s="281"/>
      <c r="I33" s="285"/>
    </row>
    <row r="34" spans="1:9" ht="13.5" customHeight="1">
      <c r="A34" s="275" t="s">
        <v>390</v>
      </c>
      <c r="B34" s="406">
        <v>302</v>
      </c>
      <c r="C34" s="288">
        <v>304</v>
      </c>
      <c r="D34" s="277" t="s">
        <v>273</v>
      </c>
      <c r="H34" s="281"/>
      <c r="I34" s="285"/>
    </row>
    <row r="35" spans="1:9" s="267" customFormat="1" ht="13.5" customHeight="1">
      <c r="A35" s="272" t="s">
        <v>393</v>
      </c>
      <c r="B35" s="267">
        <f>SUM(B36:B37)</f>
        <v>2599</v>
      </c>
      <c r="C35" s="267">
        <f>SUM(C36:C37)</f>
        <v>2548</v>
      </c>
      <c r="D35" s="273" t="s">
        <v>77</v>
      </c>
      <c r="H35" s="286"/>
      <c r="I35" s="287"/>
    </row>
    <row r="36" spans="1:9" ht="13.5" customHeight="1">
      <c r="A36" s="275" t="s">
        <v>271</v>
      </c>
      <c r="B36" s="288">
        <v>2162</v>
      </c>
      <c r="C36" s="288">
        <v>2111</v>
      </c>
      <c r="D36" s="277" t="s">
        <v>272</v>
      </c>
      <c r="E36" s="267"/>
      <c r="H36" s="281"/>
      <c r="I36" s="285"/>
    </row>
    <row r="37" spans="1:9" ht="13.5" customHeight="1">
      <c r="A37" s="275" t="s">
        <v>390</v>
      </c>
      <c r="B37" s="253">
        <v>437</v>
      </c>
      <c r="C37" s="253">
        <v>437</v>
      </c>
      <c r="D37" s="277" t="s">
        <v>273</v>
      </c>
      <c r="H37" s="281"/>
      <c r="I37" s="285"/>
    </row>
    <row r="38" spans="1:9" s="267" customFormat="1" ht="13.5" customHeight="1">
      <c r="A38" s="272" t="s">
        <v>394</v>
      </c>
      <c r="B38" s="267">
        <f>SUM(B39:B40)</f>
        <v>2046</v>
      </c>
      <c r="C38" s="267">
        <f>SUM(C39:C40)</f>
        <v>2033</v>
      </c>
      <c r="D38" s="273" t="s">
        <v>84</v>
      </c>
      <c r="H38" s="286"/>
      <c r="I38" s="287"/>
    </row>
    <row r="39" spans="1:9" ht="13.5" customHeight="1">
      <c r="A39" s="275" t="s">
        <v>271</v>
      </c>
      <c r="B39" s="253">
        <v>766</v>
      </c>
      <c r="C39" s="253">
        <v>755</v>
      </c>
      <c r="D39" s="277" t="s">
        <v>272</v>
      </c>
      <c r="E39" s="267"/>
      <c r="H39" s="281"/>
      <c r="I39" s="285"/>
    </row>
    <row r="40" spans="1:9" ht="13.5" customHeight="1">
      <c r="A40" s="275" t="s">
        <v>390</v>
      </c>
      <c r="B40" s="253">
        <v>1280</v>
      </c>
      <c r="C40" s="253">
        <v>1278</v>
      </c>
      <c r="D40" s="277" t="s">
        <v>273</v>
      </c>
      <c r="H40" s="281"/>
      <c r="I40" s="285"/>
    </row>
    <row r="41" spans="1:9" s="267" customFormat="1" ht="13.5" customHeight="1">
      <c r="A41" s="279" t="s">
        <v>89</v>
      </c>
      <c r="B41" s="267">
        <f>SUM(B42:B43)</f>
        <v>1488</v>
      </c>
      <c r="C41" s="267">
        <f>SUM(C42:C43)</f>
        <v>1481</v>
      </c>
      <c r="D41" s="273" t="s">
        <v>90</v>
      </c>
      <c r="H41" s="286"/>
      <c r="I41" s="287"/>
    </row>
    <row r="42" spans="1:9" ht="13.5" customHeight="1">
      <c r="A42" s="275" t="s">
        <v>271</v>
      </c>
      <c r="B42" s="253">
        <v>566</v>
      </c>
      <c r="C42" s="253">
        <v>557</v>
      </c>
      <c r="D42" s="277" t="s">
        <v>272</v>
      </c>
      <c r="E42" s="267"/>
      <c r="H42" s="281"/>
      <c r="I42" s="285"/>
    </row>
    <row r="43" spans="1:9" ht="13.5" customHeight="1">
      <c r="A43" s="275" t="s">
        <v>390</v>
      </c>
      <c r="B43" s="253">
        <v>922</v>
      </c>
      <c r="C43" s="253">
        <v>924</v>
      </c>
      <c r="D43" s="277" t="s">
        <v>273</v>
      </c>
      <c r="H43" s="281"/>
      <c r="I43" s="285"/>
    </row>
    <row r="44" spans="1:9" s="267" customFormat="1" ht="13.5" customHeight="1">
      <c r="A44" s="272" t="s">
        <v>95</v>
      </c>
      <c r="B44" s="267">
        <f>SUM(B45:B46)</f>
        <v>2226</v>
      </c>
      <c r="C44" s="267">
        <f>SUM(C45:C46)</f>
        <v>2209</v>
      </c>
      <c r="D44" s="273" t="s">
        <v>96</v>
      </c>
      <c r="H44" s="286"/>
      <c r="I44" s="287"/>
    </row>
    <row r="45" spans="1:9" ht="13.5" customHeight="1">
      <c r="A45" s="275" t="s">
        <v>271</v>
      </c>
      <c r="B45" s="253">
        <v>1315</v>
      </c>
      <c r="C45" s="253">
        <v>1291</v>
      </c>
      <c r="D45" s="277" t="s">
        <v>272</v>
      </c>
      <c r="E45" s="267"/>
      <c r="H45" s="281"/>
      <c r="I45" s="285"/>
    </row>
    <row r="46" spans="1:9" ht="13.5" customHeight="1">
      <c r="A46" s="275" t="s">
        <v>390</v>
      </c>
      <c r="B46" s="253">
        <v>911</v>
      </c>
      <c r="C46" s="253">
        <v>918</v>
      </c>
      <c r="D46" s="277" t="s">
        <v>273</v>
      </c>
      <c r="H46" s="281"/>
      <c r="I46" s="285"/>
    </row>
    <row r="47" spans="1:9" s="267" customFormat="1" ht="13.5" customHeight="1">
      <c r="A47" s="279" t="s">
        <v>104</v>
      </c>
      <c r="B47" s="267">
        <f>SUM(B48:B49)</f>
        <v>1682</v>
      </c>
      <c r="C47" s="267">
        <f>SUM(C48:C49)</f>
        <v>1659</v>
      </c>
      <c r="D47" s="273" t="s">
        <v>105</v>
      </c>
      <c r="H47" s="286"/>
      <c r="I47" s="287"/>
    </row>
    <row r="48" spans="1:9" ht="13.5" customHeight="1">
      <c r="A48" s="275" t="s">
        <v>271</v>
      </c>
      <c r="B48" s="253">
        <v>1234</v>
      </c>
      <c r="C48" s="253">
        <v>1210</v>
      </c>
      <c r="D48" s="277" t="s">
        <v>272</v>
      </c>
      <c r="E48" s="267"/>
      <c r="F48" s="289"/>
      <c r="H48" s="281"/>
      <c r="I48" s="285"/>
    </row>
    <row r="49" spans="1:9" ht="13.5" customHeight="1">
      <c r="A49" s="275" t="s">
        <v>390</v>
      </c>
      <c r="B49" s="289">
        <v>448</v>
      </c>
      <c r="C49" s="289">
        <v>449</v>
      </c>
      <c r="D49" s="277" t="s">
        <v>273</v>
      </c>
      <c r="E49" s="289"/>
      <c r="F49" s="289"/>
      <c r="H49" s="281"/>
      <c r="I49" s="285"/>
    </row>
    <row r="50" spans="1:9" s="267" customFormat="1" ht="13.5" customHeight="1">
      <c r="A50" s="272" t="s">
        <v>396</v>
      </c>
      <c r="B50" s="267">
        <f>SUM(B51:B52)</f>
        <v>1844</v>
      </c>
      <c r="C50" s="267">
        <f>SUM(C51:C52)</f>
        <v>1838</v>
      </c>
      <c r="D50" s="273" t="s">
        <v>109</v>
      </c>
      <c r="E50" s="290"/>
      <c r="H50" s="286"/>
      <c r="I50" s="287"/>
    </row>
    <row r="51" spans="1:9" ht="13.5" customHeight="1">
      <c r="A51" s="275" t="s">
        <v>271</v>
      </c>
      <c r="B51" s="253">
        <v>460</v>
      </c>
      <c r="C51" s="253">
        <v>454</v>
      </c>
      <c r="D51" s="277" t="s">
        <v>272</v>
      </c>
      <c r="E51" s="267"/>
      <c r="H51" s="281"/>
      <c r="I51" s="285"/>
    </row>
    <row r="52" spans="1:9" ht="13.5" customHeight="1">
      <c r="A52" s="275" t="s">
        <v>390</v>
      </c>
      <c r="B52" s="253">
        <v>1384</v>
      </c>
      <c r="C52" s="253">
        <v>1384</v>
      </c>
      <c r="D52" s="277" t="s">
        <v>273</v>
      </c>
      <c r="H52" s="281"/>
      <c r="I52" s="285"/>
    </row>
    <row r="53" spans="1:9" s="267" customFormat="1" ht="13.5" customHeight="1">
      <c r="A53" s="279" t="s">
        <v>115</v>
      </c>
      <c r="B53" s="267">
        <f>SUM(B54:B55)</f>
        <v>2668</v>
      </c>
      <c r="C53" s="267">
        <f>SUM(C54:C55)</f>
        <v>2626</v>
      </c>
      <c r="D53" s="273" t="s">
        <v>116</v>
      </c>
      <c r="H53" s="286"/>
      <c r="I53" s="287"/>
    </row>
    <row r="54" spans="1:9" ht="13.5" customHeight="1">
      <c r="A54" s="275" t="s">
        <v>271</v>
      </c>
      <c r="B54" s="253">
        <v>1623</v>
      </c>
      <c r="C54" s="253">
        <v>1584</v>
      </c>
      <c r="D54" s="277" t="s">
        <v>272</v>
      </c>
      <c r="E54" s="267"/>
      <c r="H54" s="281"/>
      <c r="I54" s="285"/>
    </row>
    <row r="55" spans="1:9" ht="13.5" customHeight="1">
      <c r="A55" s="275" t="s">
        <v>390</v>
      </c>
      <c r="B55" s="253">
        <v>1045</v>
      </c>
      <c r="C55" s="253">
        <v>1042</v>
      </c>
      <c r="D55" s="277" t="s">
        <v>273</v>
      </c>
      <c r="H55" s="281"/>
      <c r="I55" s="285"/>
    </row>
    <row r="56" spans="1:9" ht="13.5" customHeight="1">
      <c r="A56" s="272" t="s">
        <v>3</v>
      </c>
      <c r="B56" s="267">
        <f>SUM(B57:B58)</f>
        <v>31514</v>
      </c>
      <c r="C56" s="267">
        <f>SUM(C57:C58)</f>
        <v>31177</v>
      </c>
      <c r="D56" s="291" t="s">
        <v>2</v>
      </c>
      <c r="F56" s="267"/>
      <c r="G56" s="267"/>
      <c r="H56" s="286"/>
      <c r="I56" s="292"/>
    </row>
    <row r="57" spans="1:9" ht="13.5" customHeight="1">
      <c r="A57" s="275" t="s">
        <v>271</v>
      </c>
      <c r="B57" s="253">
        <v>18059</v>
      </c>
      <c r="C57" s="253">
        <v>17730</v>
      </c>
      <c r="D57" s="277" t="s">
        <v>272</v>
      </c>
      <c r="E57" s="267"/>
      <c r="H57" s="281"/>
      <c r="I57" s="285"/>
    </row>
    <row r="58" spans="1:9" ht="13.5" customHeight="1">
      <c r="A58" s="275" t="s">
        <v>390</v>
      </c>
      <c r="B58" s="253">
        <v>13455</v>
      </c>
      <c r="C58" s="253">
        <v>13447</v>
      </c>
      <c r="D58" s="277" t="s">
        <v>273</v>
      </c>
      <c r="H58" s="281"/>
      <c r="I58" s="285"/>
    </row>
    <row r="59" spans="1:9" ht="12.75" customHeight="1"/>
    <row r="60" spans="1:9" ht="12.75" customHeight="1"/>
    <row r="61" spans="1:9" ht="12.75" customHeight="1"/>
    <row r="62" spans="1:9" ht="12.75" customHeight="1"/>
    <row r="63" spans="1:9" ht="12.75" customHeight="1"/>
    <row r="64" spans="1:9" ht="12.75" customHeight="1"/>
    <row r="65" spans="1:4" ht="12.75" customHeight="1">
      <c r="A65" s="404" t="s">
        <v>398</v>
      </c>
      <c r="D65" s="295" t="s">
        <v>399</v>
      </c>
    </row>
    <row r="66" spans="1:4" ht="12.75" customHeight="1">
      <c r="A66" s="293" t="s">
        <v>397</v>
      </c>
      <c r="D66" s="294" t="s">
        <v>433</v>
      </c>
    </row>
    <row r="67" spans="1:4" ht="12.75" customHeight="1"/>
    <row r="68" spans="1:4" ht="12.75" customHeight="1">
      <c r="A68" s="473"/>
      <c r="B68" s="473"/>
      <c r="C68" s="473"/>
      <c r="D68" s="473"/>
    </row>
    <row r="69" spans="1:4" ht="12.75" customHeight="1"/>
    <row r="70" spans="1:4" ht="12.75" customHeight="1">
      <c r="A70" s="258"/>
    </row>
    <row r="71" spans="1:4" ht="12.75" customHeight="1"/>
  </sheetData>
  <mergeCells count="1">
    <mergeCell ref="A68:D6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syncVertical="1" syncRef="A1"/>
  <dimension ref="A1:P81"/>
  <sheetViews>
    <sheetView showGridLines="0" workbookViewId="0"/>
    <sheetView workbookViewId="1"/>
  </sheetViews>
  <sheetFormatPr baseColWidth="10" defaultColWidth="12.140625" defaultRowHeight="12.75"/>
  <cols>
    <col min="1" max="1" width="28.7109375" style="297" customWidth="1"/>
    <col min="2" max="4" width="16" style="297" customWidth="1"/>
    <col min="5" max="5" width="29.7109375" style="297" customWidth="1"/>
    <col min="6" max="6" width="8.7109375" style="297" customWidth="1"/>
    <col min="7" max="7" width="9.7109375" style="297" customWidth="1"/>
    <col min="8" max="8" width="11" style="297" customWidth="1"/>
    <col min="9" max="9" width="11.28515625" style="297" customWidth="1"/>
    <col min="10" max="11" width="11" style="297" customWidth="1"/>
    <col min="12" max="12" width="12.140625" style="297" customWidth="1"/>
    <col min="13" max="13" width="25.5703125" style="297" customWidth="1"/>
    <col min="14" max="16384" width="12.140625" style="297"/>
  </cols>
  <sheetData>
    <row r="1" spans="1:16" ht="24.75" customHeight="1">
      <c r="A1" s="296" t="s">
        <v>301</v>
      </c>
      <c r="E1" s="298" t="s">
        <v>300</v>
      </c>
      <c r="K1" s="299"/>
      <c r="M1" s="300"/>
    </row>
    <row r="2" spans="1:16" ht="18.95" customHeight="1">
      <c r="E2" s="299"/>
      <c r="K2" s="299"/>
      <c r="M2" s="299"/>
    </row>
    <row r="3" spans="1:16" ht="18.95" customHeight="1">
      <c r="A3" s="301" t="s">
        <v>403</v>
      </c>
      <c r="B3" s="302"/>
      <c r="C3" s="299"/>
      <c r="E3" s="303" t="s">
        <v>406</v>
      </c>
      <c r="F3" s="302"/>
      <c r="G3" s="299"/>
      <c r="K3" s="299"/>
      <c r="M3" s="304"/>
    </row>
    <row r="4" spans="1:16" ht="18.95" customHeight="1">
      <c r="A4" s="305" t="s">
        <v>404</v>
      </c>
      <c r="B4" s="302"/>
      <c r="C4" s="302"/>
      <c r="D4" s="302"/>
      <c r="E4" s="306" t="s">
        <v>405</v>
      </c>
      <c r="F4" s="302"/>
      <c r="G4" s="299"/>
      <c r="K4" s="299"/>
      <c r="M4" s="304"/>
    </row>
    <row r="5" spans="1:16" ht="18.95" customHeight="1">
      <c r="A5" s="305"/>
      <c r="B5" s="302"/>
      <c r="C5" s="302"/>
      <c r="D5" s="302"/>
      <c r="E5" s="306"/>
      <c r="F5" s="302"/>
      <c r="G5" s="299"/>
      <c r="K5" s="299"/>
      <c r="M5" s="304"/>
    </row>
    <row r="6" spans="1:16" ht="18.95" customHeight="1">
      <c r="A6" s="307" t="s">
        <v>369</v>
      </c>
      <c r="B6" s="217" t="s">
        <v>2</v>
      </c>
      <c r="C6" s="217" t="s">
        <v>125</v>
      </c>
      <c r="D6" s="218" t="s">
        <v>126</v>
      </c>
      <c r="E6" s="308" t="s">
        <v>370</v>
      </c>
      <c r="F6" s="302"/>
      <c r="G6" s="299"/>
      <c r="K6" s="299"/>
      <c r="M6" s="304"/>
    </row>
    <row r="7" spans="1:16" ht="16.5" customHeight="1">
      <c r="A7" s="309" t="s">
        <v>264</v>
      </c>
      <c r="B7" s="310" t="s">
        <v>211</v>
      </c>
      <c r="C7" s="311" t="s">
        <v>212</v>
      </c>
      <c r="D7" s="311" t="s">
        <v>213</v>
      </c>
      <c r="E7" s="312" t="s">
        <v>190</v>
      </c>
      <c r="F7" s="313"/>
      <c r="G7" s="299"/>
      <c r="H7" s="313"/>
      <c r="I7" s="314"/>
      <c r="J7" s="314"/>
      <c r="K7" s="299"/>
      <c r="M7" s="299"/>
    </row>
    <row r="8" spans="1:16" ht="10.5" customHeight="1">
      <c r="B8" s="313"/>
      <c r="C8" s="313"/>
      <c r="D8" s="313"/>
      <c r="E8" s="299"/>
      <c r="F8" s="313"/>
      <c r="G8" s="299"/>
      <c r="H8" s="313"/>
      <c r="I8" s="314"/>
      <c r="J8" s="314"/>
      <c r="K8" s="299"/>
      <c r="M8" s="299"/>
    </row>
    <row r="9" spans="1:16" ht="11.45" customHeight="1">
      <c r="A9" s="315" t="s">
        <v>191</v>
      </c>
      <c r="B9" s="314">
        <f>SUM(B10:B11)</f>
        <v>2884</v>
      </c>
      <c r="C9" s="314">
        <f>SUM(C10:C11)</f>
        <v>1374</v>
      </c>
      <c r="D9" s="314">
        <f>SUM(D10:D11)</f>
        <v>1510</v>
      </c>
      <c r="E9" s="316" t="s">
        <v>192</v>
      </c>
      <c r="F9" s="317"/>
      <c r="G9" s="318"/>
      <c r="H9" s="319"/>
      <c r="I9" s="314"/>
      <c r="J9" s="314"/>
      <c r="K9" s="299"/>
      <c r="M9" s="320"/>
    </row>
    <row r="10" spans="1:16" ht="11.45" customHeight="1">
      <c r="A10" s="309" t="s">
        <v>267</v>
      </c>
      <c r="B10" s="317">
        <v>1477</v>
      </c>
      <c r="C10" s="321">
        <v>706</v>
      </c>
      <c r="D10" s="321">
        <v>771</v>
      </c>
      <c r="E10" s="322" t="s">
        <v>268</v>
      </c>
      <c r="F10" s="323"/>
      <c r="G10" s="323"/>
      <c r="H10" s="323"/>
      <c r="I10" s="324"/>
      <c r="J10" s="324"/>
      <c r="K10" s="299"/>
      <c r="M10" s="325"/>
    </row>
    <row r="11" spans="1:16" ht="11.45" customHeight="1">
      <c r="A11" s="309" t="s">
        <v>269</v>
      </c>
      <c r="B11" s="317">
        <v>1407</v>
      </c>
      <c r="C11" s="321">
        <v>668</v>
      </c>
      <c r="D11" s="321">
        <v>739</v>
      </c>
      <c r="E11" s="322" t="s">
        <v>270</v>
      </c>
      <c r="F11" s="299"/>
      <c r="G11" s="326"/>
      <c r="H11" s="327"/>
      <c r="I11" s="314"/>
      <c r="J11" s="314"/>
      <c r="K11" s="299"/>
      <c r="M11" s="325"/>
    </row>
    <row r="12" spans="1:16" ht="11.45" customHeight="1">
      <c r="A12" s="315" t="s">
        <v>193</v>
      </c>
      <c r="B12" s="314">
        <f>SUM(B13:B14)</f>
        <v>2900</v>
      </c>
      <c r="C12" s="314">
        <f>SUM(C13:C14)</f>
        <v>1382</v>
      </c>
      <c r="D12" s="314">
        <f>SUM(D13:D14)</f>
        <v>1518</v>
      </c>
      <c r="E12" s="316" t="s">
        <v>194</v>
      </c>
      <c r="F12" s="299"/>
      <c r="G12" s="299"/>
      <c r="H12" s="299"/>
      <c r="I12" s="324"/>
      <c r="J12" s="324"/>
      <c r="K12" s="299"/>
      <c r="M12" s="328"/>
      <c r="N12" s="328"/>
      <c r="O12" s="328"/>
      <c r="P12" s="328"/>
    </row>
    <row r="13" spans="1:16" ht="11.45" customHeight="1">
      <c r="A13" s="309" t="s">
        <v>267</v>
      </c>
      <c r="B13" s="317">
        <v>1477</v>
      </c>
      <c r="C13" s="321">
        <v>708</v>
      </c>
      <c r="D13" s="321">
        <v>769</v>
      </c>
      <c r="E13" s="322" t="s">
        <v>268</v>
      </c>
      <c r="F13" s="299"/>
      <c r="G13" s="299"/>
      <c r="H13" s="299"/>
      <c r="I13" s="324"/>
      <c r="J13" s="324"/>
      <c r="K13" s="299"/>
      <c r="M13" s="299"/>
      <c r="N13" s="299"/>
      <c r="O13" s="299"/>
      <c r="P13" s="299"/>
    </row>
    <row r="14" spans="1:16" ht="11.45" customHeight="1">
      <c r="A14" s="309" t="s">
        <v>269</v>
      </c>
      <c r="B14" s="317">
        <v>1423</v>
      </c>
      <c r="C14" s="321">
        <v>674</v>
      </c>
      <c r="D14" s="321">
        <v>749</v>
      </c>
      <c r="E14" s="322" t="s">
        <v>270</v>
      </c>
      <c r="F14" s="299"/>
      <c r="G14" s="299"/>
      <c r="H14" s="313"/>
      <c r="I14" s="314"/>
      <c r="J14" s="314"/>
      <c r="K14" s="299"/>
      <c r="M14" s="328"/>
      <c r="N14" s="328"/>
      <c r="O14" s="328"/>
      <c r="P14" s="328"/>
    </row>
    <row r="15" spans="1:16" ht="11.45" customHeight="1">
      <c r="A15" s="315" t="s">
        <v>195</v>
      </c>
      <c r="B15" s="314">
        <f>SUM(B16:B17)</f>
        <v>3048</v>
      </c>
      <c r="C15" s="314">
        <f>SUM(C16:C17)</f>
        <v>1465</v>
      </c>
      <c r="D15" s="314">
        <f>SUM(D16:D17)</f>
        <v>1583</v>
      </c>
      <c r="E15" s="316" t="s">
        <v>196</v>
      </c>
      <c r="F15" s="299"/>
      <c r="G15" s="326"/>
      <c r="H15" s="328"/>
      <c r="I15" s="324"/>
      <c r="J15" s="324"/>
      <c r="K15" s="299"/>
      <c r="M15" s="320"/>
    </row>
    <row r="16" spans="1:16" ht="11.45" customHeight="1">
      <c r="A16" s="309" t="s">
        <v>267</v>
      </c>
      <c r="B16" s="317">
        <v>1549</v>
      </c>
      <c r="C16" s="321">
        <v>749</v>
      </c>
      <c r="D16" s="321">
        <v>800</v>
      </c>
      <c r="E16" s="322" t="s">
        <v>268</v>
      </c>
      <c r="F16" s="299"/>
      <c r="G16" s="299"/>
      <c r="H16" s="299"/>
      <c r="I16" s="324"/>
      <c r="J16" s="324"/>
      <c r="K16" s="299"/>
      <c r="M16" s="325"/>
    </row>
    <row r="17" spans="1:13" ht="11.45" customHeight="1">
      <c r="A17" s="309" t="s">
        <v>269</v>
      </c>
      <c r="B17" s="317">
        <v>1499</v>
      </c>
      <c r="C17" s="321">
        <v>716</v>
      </c>
      <c r="D17" s="321">
        <v>783</v>
      </c>
      <c r="E17" s="322" t="s">
        <v>270</v>
      </c>
      <c r="F17" s="299"/>
      <c r="G17" s="299"/>
      <c r="H17" s="313"/>
      <c r="I17" s="314"/>
      <c r="J17" s="314"/>
      <c r="K17" s="299"/>
      <c r="M17" s="325"/>
    </row>
    <row r="18" spans="1:13" ht="11.45" customHeight="1">
      <c r="A18" s="315" t="s">
        <v>130</v>
      </c>
      <c r="B18" s="314">
        <f>SUM(B19:B20)</f>
        <v>3260</v>
      </c>
      <c r="C18" s="314">
        <f>SUM(C19:C20)</f>
        <v>1552</v>
      </c>
      <c r="D18" s="314">
        <f>SUM(D19:D20)</f>
        <v>1708</v>
      </c>
      <c r="E18" s="316" t="s">
        <v>131</v>
      </c>
      <c r="F18" s="299"/>
      <c r="G18" s="326"/>
      <c r="H18" s="328"/>
      <c r="I18" s="324"/>
      <c r="J18" s="324"/>
      <c r="K18" s="299"/>
      <c r="M18" s="320"/>
    </row>
    <row r="19" spans="1:13" ht="11.45" customHeight="1">
      <c r="A19" s="309" t="s">
        <v>267</v>
      </c>
      <c r="B19" s="321">
        <v>1658</v>
      </c>
      <c r="C19" s="321">
        <v>800</v>
      </c>
      <c r="D19" s="321">
        <v>858</v>
      </c>
      <c r="E19" s="322" t="s">
        <v>268</v>
      </c>
      <c r="F19" s="299"/>
      <c r="G19" s="299"/>
      <c r="H19" s="299"/>
      <c r="I19" s="324"/>
      <c r="J19" s="324"/>
      <c r="K19" s="299"/>
      <c r="M19" s="325"/>
    </row>
    <row r="20" spans="1:13" ht="11.45" customHeight="1">
      <c r="A20" s="309" t="s">
        <v>269</v>
      </c>
      <c r="B20" s="321">
        <v>1602</v>
      </c>
      <c r="C20" s="321">
        <v>752</v>
      </c>
      <c r="D20" s="321">
        <v>850</v>
      </c>
      <c r="E20" s="322" t="s">
        <v>270</v>
      </c>
      <c r="F20" s="299"/>
      <c r="G20" s="326"/>
      <c r="H20" s="327"/>
      <c r="I20" s="314"/>
      <c r="J20" s="314"/>
      <c r="K20" s="299"/>
      <c r="M20" s="325"/>
    </row>
    <row r="21" spans="1:13" ht="11.45" customHeight="1">
      <c r="A21" s="315" t="s">
        <v>132</v>
      </c>
      <c r="B21" s="314">
        <f>SUM(B22:B23)</f>
        <v>3082</v>
      </c>
      <c r="C21" s="314">
        <f>SUM(C22:C23)</f>
        <v>1382</v>
      </c>
      <c r="D21" s="314">
        <f>SUM(D22:D23)</f>
        <v>1700</v>
      </c>
      <c r="E21" s="316" t="s">
        <v>133</v>
      </c>
      <c r="F21" s="299"/>
      <c r="G21" s="299"/>
      <c r="H21" s="299"/>
      <c r="I21" s="324"/>
      <c r="J21" s="324"/>
      <c r="K21" s="299"/>
      <c r="M21" s="320"/>
    </row>
    <row r="22" spans="1:13" ht="11.45" customHeight="1">
      <c r="A22" s="309" t="s">
        <v>267</v>
      </c>
      <c r="B22" s="321">
        <v>1529</v>
      </c>
      <c r="C22" s="321">
        <v>689</v>
      </c>
      <c r="D22" s="321">
        <v>840</v>
      </c>
      <c r="E22" s="322" t="s">
        <v>268</v>
      </c>
      <c r="F22" s="299"/>
      <c r="G22" s="299"/>
      <c r="H22" s="299"/>
      <c r="I22" s="324"/>
      <c r="J22" s="324"/>
      <c r="K22" s="299"/>
      <c r="M22" s="325"/>
    </row>
    <row r="23" spans="1:13" ht="11.45" customHeight="1">
      <c r="A23" s="309" t="s">
        <v>269</v>
      </c>
      <c r="B23" s="321">
        <v>1553</v>
      </c>
      <c r="C23" s="321">
        <v>693</v>
      </c>
      <c r="D23" s="321">
        <v>860</v>
      </c>
      <c r="E23" s="322" t="s">
        <v>270</v>
      </c>
      <c r="F23" s="299"/>
      <c r="G23" s="326"/>
      <c r="H23" s="327"/>
      <c r="I23" s="314"/>
      <c r="J23" s="314"/>
      <c r="K23" s="299"/>
      <c r="M23" s="325"/>
    </row>
    <row r="24" spans="1:13" ht="11.45" customHeight="1">
      <c r="A24" s="315" t="s">
        <v>134</v>
      </c>
      <c r="B24" s="314">
        <f>SUM(B25:B26)</f>
        <v>2869</v>
      </c>
      <c r="C24" s="314">
        <f>SUM(C25:C26)</f>
        <v>1172</v>
      </c>
      <c r="D24" s="314">
        <f>SUM(D25:D26)</f>
        <v>1697</v>
      </c>
      <c r="E24" s="316" t="s">
        <v>135</v>
      </c>
      <c r="F24" s="299"/>
      <c r="G24" s="299"/>
      <c r="H24" s="299"/>
      <c r="I24" s="324"/>
      <c r="J24" s="324"/>
      <c r="K24" s="299"/>
      <c r="M24" s="329"/>
    </row>
    <row r="25" spans="1:13" ht="11.45" customHeight="1">
      <c r="A25" s="309" t="s">
        <v>267</v>
      </c>
      <c r="B25" s="321">
        <v>1384</v>
      </c>
      <c r="C25" s="321">
        <v>559</v>
      </c>
      <c r="D25" s="321">
        <v>825</v>
      </c>
      <c r="E25" s="322" t="s">
        <v>268</v>
      </c>
      <c r="F25" s="299"/>
      <c r="G25" s="299"/>
      <c r="H25" s="299"/>
      <c r="I25" s="324"/>
      <c r="J25" s="324"/>
      <c r="K25" s="299"/>
      <c r="M25" s="325"/>
    </row>
    <row r="26" spans="1:13" ht="11.45" customHeight="1">
      <c r="A26" s="309" t="s">
        <v>269</v>
      </c>
      <c r="B26" s="321">
        <v>1485</v>
      </c>
      <c r="C26" s="321">
        <v>613</v>
      </c>
      <c r="D26" s="321">
        <v>872</v>
      </c>
      <c r="E26" s="322" t="s">
        <v>270</v>
      </c>
      <c r="F26" s="299"/>
      <c r="G26" s="299"/>
      <c r="H26" s="313"/>
      <c r="I26" s="314"/>
      <c r="J26" s="314"/>
      <c r="K26" s="299"/>
      <c r="M26" s="325"/>
    </row>
    <row r="27" spans="1:13" ht="11.45" customHeight="1">
      <c r="A27" s="315" t="s">
        <v>136</v>
      </c>
      <c r="B27" s="314">
        <f>SUM(B28:B29)</f>
        <v>2415</v>
      </c>
      <c r="C27" s="314">
        <f>SUM(C28:C29)</f>
        <v>938</v>
      </c>
      <c r="D27" s="314">
        <f>SUM(D28:D29)</f>
        <v>1477</v>
      </c>
      <c r="E27" s="316" t="s">
        <v>137</v>
      </c>
      <c r="F27" s="314"/>
      <c r="G27" s="299"/>
      <c r="H27" s="299"/>
      <c r="I27" s="324"/>
      <c r="J27" s="324"/>
      <c r="K27" s="299"/>
      <c r="M27" s="329"/>
    </row>
    <row r="28" spans="1:13" ht="11.45" customHeight="1">
      <c r="A28" s="309" t="s">
        <v>267</v>
      </c>
      <c r="B28" s="321">
        <v>1147</v>
      </c>
      <c r="C28" s="321">
        <v>448</v>
      </c>
      <c r="D28" s="321">
        <v>699</v>
      </c>
      <c r="E28" s="322" t="s">
        <v>268</v>
      </c>
      <c r="F28" s="326"/>
      <c r="G28" s="299"/>
      <c r="H28" s="299"/>
      <c r="I28" s="324"/>
      <c r="J28" s="324"/>
      <c r="K28" s="299"/>
      <c r="M28" s="325"/>
    </row>
    <row r="29" spans="1:13" ht="11.45" customHeight="1">
      <c r="A29" s="309" t="s">
        <v>269</v>
      </c>
      <c r="B29" s="321">
        <v>1268</v>
      </c>
      <c r="C29" s="321">
        <v>490</v>
      </c>
      <c r="D29" s="321">
        <v>778</v>
      </c>
      <c r="E29" s="322" t="s">
        <v>270</v>
      </c>
      <c r="F29" s="299"/>
      <c r="G29" s="299"/>
      <c r="H29" s="313"/>
      <c r="I29" s="314"/>
      <c r="J29" s="314"/>
      <c r="K29" s="299"/>
      <c r="M29" s="325"/>
    </row>
    <row r="30" spans="1:13" ht="11.45" customHeight="1">
      <c r="A30" s="315" t="s">
        <v>138</v>
      </c>
      <c r="B30" s="314">
        <f>SUM(B31:B32)</f>
        <v>2151</v>
      </c>
      <c r="C30" s="314">
        <f>SUM(C31:C32)</f>
        <v>798</v>
      </c>
      <c r="D30" s="314">
        <f>SUM(D31:D32)</f>
        <v>1353</v>
      </c>
      <c r="E30" s="316" t="s">
        <v>139</v>
      </c>
      <c r="F30" s="299"/>
      <c r="G30" s="326"/>
      <c r="H30" s="328"/>
      <c r="I30" s="324"/>
      <c r="J30" s="324"/>
      <c r="K30" s="299"/>
      <c r="M30" s="329"/>
    </row>
    <row r="31" spans="1:13" ht="11.45" customHeight="1">
      <c r="A31" s="309" t="s">
        <v>267</v>
      </c>
      <c r="B31" s="321">
        <v>1016</v>
      </c>
      <c r="C31" s="321">
        <v>376</v>
      </c>
      <c r="D31" s="321">
        <v>640</v>
      </c>
      <c r="E31" s="322" t="s">
        <v>268</v>
      </c>
      <c r="F31" s="299"/>
      <c r="G31" s="299"/>
      <c r="H31" s="299"/>
      <c r="I31" s="324"/>
      <c r="J31" s="324"/>
      <c r="K31" s="299"/>
      <c r="M31" s="325"/>
    </row>
    <row r="32" spans="1:13" ht="11.45" customHeight="1">
      <c r="A32" s="309" t="s">
        <v>269</v>
      </c>
      <c r="B32" s="321">
        <v>1135</v>
      </c>
      <c r="C32" s="321">
        <v>422</v>
      </c>
      <c r="D32" s="321">
        <v>713</v>
      </c>
      <c r="E32" s="322" t="s">
        <v>270</v>
      </c>
      <c r="F32" s="299"/>
      <c r="G32" s="326"/>
      <c r="H32" s="327"/>
      <c r="I32" s="314"/>
      <c r="J32" s="314"/>
      <c r="K32" s="299"/>
      <c r="M32" s="325"/>
    </row>
    <row r="33" spans="1:13" ht="11.45" customHeight="1">
      <c r="A33" s="315" t="s">
        <v>140</v>
      </c>
      <c r="B33" s="314">
        <f>SUM(B34:B35)</f>
        <v>1859</v>
      </c>
      <c r="C33" s="314">
        <f>SUM(C34:C35)</f>
        <v>653</v>
      </c>
      <c r="D33" s="314">
        <f>SUM(D34:D35)</f>
        <v>1206</v>
      </c>
      <c r="E33" s="316" t="s">
        <v>141</v>
      </c>
      <c r="F33" s="299"/>
      <c r="G33" s="299"/>
      <c r="H33" s="299"/>
      <c r="I33" s="324"/>
      <c r="J33" s="324"/>
      <c r="K33" s="299"/>
      <c r="M33" s="329"/>
    </row>
    <row r="34" spans="1:13" ht="11.45" customHeight="1">
      <c r="A34" s="309" t="s">
        <v>267</v>
      </c>
      <c r="B34" s="321">
        <v>875</v>
      </c>
      <c r="C34" s="321">
        <v>309</v>
      </c>
      <c r="D34" s="321">
        <v>566</v>
      </c>
      <c r="E34" s="322" t="s">
        <v>268</v>
      </c>
      <c r="F34" s="299"/>
      <c r="G34" s="299"/>
      <c r="H34" s="299"/>
      <c r="I34" s="324"/>
      <c r="J34" s="324"/>
      <c r="K34" s="299"/>
      <c r="M34" s="325"/>
    </row>
    <row r="35" spans="1:13" ht="11.45" customHeight="1">
      <c r="A35" s="309" t="s">
        <v>269</v>
      </c>
      <c r="B35" s="321">
        <v>984</v>
      </c>
      <c r="C35" s="321">
        <v>344</v>
      </c>
      <c r="D35" s="321">
        <v>640</v>
      </c>
      <c r="E35" s="322" t="s">
        <v>270</v>
      </c>
      <c r="F35" s="326"/>
      <c r="G35" s="326"/>
      <c r="H35" s="327"/>
      <c r="I35" s="314"/>
      <c r="J35" s="314"/>
      <c r="K35" s="299"/>
      <c r="M35" s="325"/>
    </row>
    <row r="36" spans="1:13" ht="11.45" customHeight="1">
      <c r="A36" s="315" t="s">
        <v>142</v>
      </c>
      <c r="B36" s="314">
        <f>SUM(B37:B38)</f>
        <v>1843</v>
      </c>
      <c r="C36" s="314">
        <f>SUM(C37:C38)</f>
        <v>662</v>
      </c>
      <c r="D36" s="314">
        <f>SUM(D37:D38)</f>
        <v>1181</v>
      </c>
      <c r="E36" s="316" t="s">
        <v>143</v>
      </c>
      <c r="F36" s="314"/>
      <c r="G36" s="299"/>
      <c r="H36" s="299"/>
      <c r="I36" s="324"/>
      <c r="J36" s="324"/>
      <c r="K36" s="299"/>
      <c r="M36" s="320"/>
    </row>
    <row r="37" spans="1:13" ht="11.45" customHeight="1">
      <c r="A37" s="309" t="s">
        <v>267</v>
      </c>
      <c r="B37" s="321">
        <v>886</v>
      </c>
      <c r="C37" s="321">
        <v>316</v>
      </c>
      <c r="D37" s="321">
        <v>570</v>
      </c>
      <c r="E37" s="322" t="s">
        <v>268</v>
      </c>
      <c r="F37" s="326"/>
      <c r="G37" s="299"/>
      <c r="H37" s="299"/>
      <c r="I37" s="324"/>
      <c r="J37" s="324"/>
      <c r="K37" s="299"/>
      <c r="M37" s="325"/>
    </row>
    <row r="38" spans="1:13" ht="11.45" customHeight="1">
      <c r="A38" s="309" t="s">
        <v>269</v>
      </c>
      <c r="B38" s="321">
        <v>957</v>
      </c>
      <c r="C38" s="321">
        <v>346</v>
      </c>
      <c r="D38" s="321">
        <v>611</v>
      </c>
      <c r="E38" s="322" t="s">
        <v>270</v>
      </c>
      <c r="F38" s="326"/>
      <c r="G38" s="326"/>
      <c r="H38" s="327"/>
      <c r="I38" s="314"/>
      <c r="J38" s="314"/>
      <c r="K38" s="299"/>
      <c r="M38" s="325"/>
    </row>
    <row r="39" spans="1:13" ht="11.45" customHeight="1">
      <c r="A39" s="315" t="s">
        <v>197</v>
      </c>
      <c r="B39" s="314">
        <f>SUM(B40:B41)</f>
        <v>1460</v>
      </c>
      <c r="C39" s="314">
        <f>SUM(C40:C41)</f>
        <v>514</v>
      </c>
      <c r="D39" s="314">
        <f>SUM(D40:D41)</f>
        <v>946</v>
      </c>
      <c r="E39" s="316" t="s">
        <v>198</v>
      </c>
      <c r="F39" s="314"/>
      <c r="G39" s="326"/>
      <c r="H39" s="328"/>
      <c r="I39" s="324"/>
      <c r="J39" s="324"/>
      <c r="K39" s="299"/>
      <c r="M39" s="329"/>
    </row>
    <row r="40" spans="1:13" ht="11.45" customHeight="1">
      <c r="A40" s="309" t="s">
        <v>267</v>
      </c>
      <c r="B40" s="321">
        <v>740</v>
      </c>
      <c r="C40" s="321">
        <v>255</v>
      </c>
      <c r="D40" s="321">
        <v>485</v>
      </c>
      <c r="E40" s="322" t="s">
        <v>268</v>
      </c>
      <c r="F40" s="326"/>
      <c r="G40" s="299"/>
      <c r="H40" s="299"/>
      <c r="I40" s="324"/>
      <c r="J40" s="324"/>
      <c r="K40" s="299"/>
      <c r="M40" s="325"/>
    </row>
    <row r="41" spans="1:13" ht="11.45" customHeight="1">
      <c r="A41" s="309" t="s">
        <v>269</v>
      </c>
      <c r="B41" s="321">
        <v>720</v>
      </c>
      <c r="C41" s="321">
        <v>259</v>
      </c>
      <c r="D41" s="321">
        <v>461</v>
      </c>
      <c r="E41" s="322" t="s">
        <v>270</v>
      </c>
      <c r="F41" s="326"/>
      <c r="G41" s="299"/>
      <c r="H41" s="313"/>
      <c r="I41" s="314"/>
      <c r="J41" s="314"/>
      <c r="K41" s="299"/>
      <c r="M41" s="325"/>
    </row>
    <row r="42" spans="1:13" ht="11.45" customHeight="1">
      <c r="A42" s="315" t="s">
        <v>199</v>
      </c>
      <c r="B42" s="314">
        <f>SUM(B43:B44)</f>
        <v>1188</v>
      </c>
      <c r="C42" s="314">
        <f>SUM(C43:C44)</f>
        <v>452</v>
      </c>
      <c r="D42" s="314">
        <f>SUM(D43:D44)</f>
        <v>736</v>
      </c>
      <c r="E42" s="316" t="s">
        <v>200</v>
      </c>
      <c r="F42" s="299"/>
      <c r="G42" s="299"/>
      <c r="H42" s="299"/>
      <c r="I42" s="324"/>
      <c r="J42" s="324"/>
      <c r="K42" s="299"/>
      <c r="M42" s="320"/>
    </row>
    <row r="43" spans="1:13" ht="11.45" customHeight="1">
      <c r="A43" s="309" t="s">
        <v>267</v>
      </c>
      <c r="B43" s="321">
        <v>602</v>
      </c>
      <c r="C43" s="321">
        <v>218</v>
      </c>
      <c r="D43" s="321">
        <v>384</v>
      </c>
      <c r="E43" s="322" t="s">
        <v>268</v>
      </c>
      <c r="F43" s="299"/>
      <c r="G43" s="299"/>
      <c r="H43" s="299"/>
      <c r="I43" s="324"/>
      <c r="J43" s="324"/>
      <c r="K43" s="299"/>
      <c r="M43" s="325"/>
    </row>
    <row r="44" spans="1:13" ht="11.45" customHeight="1">
      <c r="A44" s="309" t="s">
        <v>269</v>
      </c>
      <c r="B44" s="321">
        <v>586</v>
      </c>
      <c r="C44" s="321">
        <v>234</v>
      </c>
      <c r="D44" s="321">
        <v>352</v>
      </c>
      <c r="E44" s="322" t="s">
        <v>270</v>
      </c>
      <c r="F44" s="299"/>
      <c r="K44" s="299"/>
      <c r="M44" s="325"/>
    </row>
    <row r="45" spans="1:13" ht="11.45" customHeight="1">
      <c r="A45" s="315" t="s">
        <v>201</v>
      </c>
      <c r="B45" s="314">
        <f>SUM(B46:B47)</f>
        <v>722</v>
      </c>
      <c r="C45" s="314">
        <f>SUM(C46:C47)</f>
        <v>290</v>
      </c>
      <c r="D45" s="314">
        <f>SUM(D46:D47)</f>
        <v>432</v>
      </c>
      <c r="E45" s="316" t="s">
        <v>202</v>
      </c>
      <c r="F45" s="314"/>
      <c r="K45" s="299"/>
      <c r="M45" s="329"/>
    </row>
    <row r="46" spans="1:13" ht="11.45" customHeight="1">
      <c r="A46" s="309" t="s">
        <v>267</v>
      </c>
      <c r="B46" s="321">
        <v>347</v>
      </c>
      <c r="C46" s="321">
        <v>137</v>
      </c>
      <c r="D46" s="321">
        <v>210</v>
      </c>
      <c r="E46" s="322" t="s">
        <v>268</v>
      </c>
      <c r="F46" s="326"/>
      <c r="K46" s="299"/>
      <c r="M46" s="325"/>
    </row>
    <row r="47" spans="1:13" ht="11.45" customHeight="1">
      <c r="A47" s="309" t="s">
        <v>269</v>
      </c>
      <c r="B47" s="321">
        <v>375</v>
      </c>
      <c r="C47" s="321">
        <v>153</v>
      </c>
      <c r="D47" s="321">
        <v>222</v>
      </c>
      <c r="E47" s="322" t="s">
        <v>270</v>
      </c>
      <c r="F47" s="326"/>
      <c r="G47" s="299"/>
      <c r="H47" s="299"/>
      <c r="I47" s="299"/>
      <c r="J47" s="299"/>
      <c r="K47" s="299"/>
      <c r="M47" s="325"/>
    </row>
    <row r="48" spans="1:13" ht="11.45" customHeight="1">
      <c r="A48" s="315" t="s">
        <v>203</v>
      </c>
      <c r="B48" s="314">
        <f>SUM(B49:B50)</f>
        <v>685</v>
      </c>
      <c r="C48" s="314">
        <f>SUM(C49:C50)</f>
        <v>299</v>
      </c>
      <c r="D48" s="314">
        <f>SUM(D49:D50)</f>
        <v>386</v>
      </c>
      <c r="E48" s="316" t="s">
        <v>204</v>
      </c>
      <c r="F48" s="314"/>
      <c r="G48" s="299"/>
      <c r="H48" s="299"/>
      <c r="I48" s="299"/>
      <c r="J48" s="299"/>
      <c r="K48" s="299"/>
      <c r="M48" s="320"/>
    </row>
    <row r="49" spans="1:13" ht="11.45" customHeight="1">
      <c r="A49" s="309" t="s">
        <v>267</v>
      </c>
      <c r="B49" s="321">
        <v>309</v>
      </c>
      <c r="C49" s="321">
        <v>137</v>
      </c>
      <c r="D49" s="321">
        <v>172</v>
      </c>
      <c r="E49" s="322" t="s">
        <v>268</v>
      </c>
      <c r="F49" s="326"/>
      <c r="G49" s="299"/>
      <c r="H49" s="299"/>
      <c r="I49" s="299"/>
      <c r="J49" s="299"/>
      <c r="K49" s="299"/>
      <c r="M49" s="325"/>
    </row>
    <row r="50" spans="1:13" ht="11.45" customHeight="1">
      <c r="A50" s="309" t="s">
        <v>269</v>
      </c>
      <c r="B50" s="321">
        <v>376</v>
      </c>
      <c r="C50" s="321">
        <v>162</v>
      </c>
      <c r="D50" s="321">
        <v>214</v>
      </c>
      <c r="E50" s="322" t="s">
        <v>270</v>
      </c>
      <c r="F50" s="326"/>
      <c r="G50" s="299"/>
      <c r="H50" s="299"/>
      <c r="I50" s="299"/>
      <c r="J50" s="299"/>
      <c r="K50" s="299"/>
      <c r="M50" s="325"/>
    </row>
    <row r="51" spans="1:13" ht="11.45" customHeight="1">
      <c r="A51" s="315" t="s">
        <v>205</v>
      </c>
      <c r="B51" s="314">
        <f>SUM(B52:B53)</f>
        <v>467</v>
      </c>
      <c r="C51" s="314">
        <f>SUM(C52:C53)</f>
        <v>200</v>
      </c>
      <c r="D51" s="314">
        <f>SUM(D52:D53)</f>
        <v>267</v>
      </c>
      <c r="E51" s="316" t="s">
        <v>206</v>
      </c>
      <c r="F51" s="314"/>
      <c r="G51" s="299"/>
      <c r="H51" s="299"/>
      <c r="I51" s="299"/>
      <c r="J51" s="299"/>
      <c r="K51" s="299"/>
      <c r="M51" s="329"/>
    </row>
    <row r="52" spans="1:13" ht="11.45" customHeight="1">
      <c r="A52" s="309" t="s">
        <v>267</v>
      </c>
      <c r="B52" s="321">
        <v>223</v>
      </c>
      <c r="C52" s="321">
        <v>100</v>
      </c>
      <c r="D52" s="321">
        <v>123</v>
      </c>
      <c r="E52" s="322" t="s">
        <v>268</v>
      </c>
      <c r="F52" s="326"/>
      <c r="G52" s="299"/>
      <c r="H52" s="299"/>
      <c r="I52" s="299"/>
      <c r="J52" s="299"/>
      <c r="K52" s="299"/>
      <c r="M52" s="325"/>
    </row>
    <row r="53" spans="1:13" ht="11.45" customHeight="1">
      <c r="A53" s="309" t="s">
        <v>269</v>
      </c>
      <c r="B53" s="321">
        <v>244</v>
      </c>
      <c r="C53" s="321">
        <v>100</v>
      </c>
      <c r="D53" s="321">
        <v>144</v>
      </c>
      <c r="E53" s="322" t="s">
        <v>270</v>
      </c>
      <c r="F53" s="326"/>
      <c r="G53" s="299"/>
      <c r="H53" s="299"/>
      <c r="I53" s="299"/>
      <c r="J53" s="299"/>
      <c r="K53" s="299"/>
      <c r="M53" s="325"/>
    </row>
    <row r="54" spans="1:13" ht="11.45" customHeight="1">
      <c r="A54" s="315" t="s">
        <v>207</v>
      </c>
      <c r="B54" s="314">
        <f>SUM(B55:B56)</f>
        <v>681</v>
      </c>
      <c r="C54" s="314">
        <f>SUM(C55:C56)</f>
        <v>322</v>
      </c>
      <c r="D54" s="314">
        <f>SUM(D55:D56)</f>
        <v>359</v>
      </c>
      <c r="E54" s="316" t="s">
        <v>208</v>
      </c>
      <c r="F54" s="314"/>
      <c r="G54" s="299"/>
      <c r="H54" s="299"/>
      <c r="I54" s="299"/>
      <c r="J54" s="299"/>
      <c r="K54" s="299"/>
      <c r="M54" s="329"/>
    </row>
    <row r="55" spans="1:13" ht="11.45" customHeight="1">
      <c r="A55" s="309" t="s">
        <v>267</v>
      </c>
      <c r="B55" s="321">
        <v>320</v>
      </c>
      <c r="C55" s="321">
        <v>159</v>
      </c>
      <c r="D55" s="321">
        <v>161</v>
      </c>
      <c r="E55" s="322" t="s">
        <v>268</v>
      </c>
      <c r="F55" s="326"/>
      <c r="G55" s="299"/>
      <c r="H55" s="299"/>
      <c r="I55" s="299"/>
      <c r="J55" s="299"/>
      <c r="K55" s="299"/>
      <c r="M55" s="325"/>
    </row>
    <row r="56" spans="1:13" ht="11.45" customHeight="1">
      <c r="A56" s="309" t="s">
        <v>269</v>
      </c>
      <c r="B56" s="321">
        <v>361</v>
      </c>
      <c r="C56" s="321">
        <v>163</v>
      </c>
      <c r="D56" s="321">
        <v>198</v>
      </c>
      <c r="E56" s="322" t="s">
        <v>270</v>
      </c>
      <c r="F56" s="326"/>
      <c r="G56" s="299"/>
      <c r="H56" s="299"/>
      <c r="I56" s="299"/>
      <c r="J56" s="299"/>
      <c r="K56" s="299"/>
      <c r="M56" s="325"/>
    </row>
    <row r="57" spans="1:13" ht="11.45" customHeight="1">
      <c r="A57" s="330" t="s">
        <v>209</v>
      </c>
      <c r="B57" s="314">
        <v>31514</v>
      </c>
      <c r="C57" s="314">
        <v>13455</v>
      </c>
      <c r="D57" s="314">
        <v>18059</v>
      </c>
      <c r="E57" s="316" t="s">
        <v>210</v>
      </c>
      <c r="F57" s="314"/>
      <c r="K57" s="299"/>
      <c r="M57" s="329"/>
    </row>
    <row r="58" spans="1:13" ht="11.45" customHeight="1">
      <c r="A58" s="309" t="s">
        <v>267</v>
      </c>
      <c r="B58" s="324">
        <v>15539</v>
      </c>
      <c r="C58" s="324">
        <v>6666</v>
      </c>
      <c r="D58" s="324">
        <v>8873</v>
      </c>
      <c r="E58" s="322" t="s">
        <v>268</v>
      </c>
      <c r="F58" s="324"/>
      <c r="G58" s="299"/>
      <c r="H58" s="299"/>
      <c r="I58" s="299"/>
      <c r="J58" s="299"/>
      <c r="K58" s="299"/>
      <c r="L58" s="299"/>
      <c r="M58" s="325"/>
    </row>
    <row r="59" spans="1:13" ht="11.45" customHeight="1">
      <c r="A59" s="309" t="s">
        <v>269</v>
      </c>
      <c r="B59" s="324">
        <v>15975</v>
      </c>
      <c r="C59" s="324">
        <v>6789</v>
      </c>
      <c r="D59" s="324">
        <v>9186</v>
      </c>
      <c r="E59" s="322" t="s">
        <v>270</v>
      </c>
      <c r="F59" s="324"/>
      <c r="K59" s="331"/>
      <c r="M59" s="325"/>
    </row>
    <row r="60" spans="1:13" ht="12.75" customHeight="1">
      <c r="E60" s="332"/>
      <c r="G60" s="299"/>
      <c r="H60" s="299"/>
      <c r="I60" s="299"/>
      <c r="J60" s="299"/>
    </row>
    <row r="61" spans="1:13" ht="12.75" customHeight="1">
      <c r="G61" s="299"/>
      <c r="H61" s="299"/>
      <c r="I61" s="299"/>
      <c r="J61" s="299"/>
    </row>
    <row r="62" spans="1:13" ht="12.75" customHeight="1">
      <c r="G62" s="299"/>
      <c r="H62" s="299"/>
      <c r="I62" s="299"/>
      <c r="J62" s="299"/>
    </row>
    <row r="63" spans="1:13" ht="12.75" customHeight="1">
      <c r="C63" s="299"/>
      <c r="E63" s="299"/>
      <c r="F63" s="299"/>
    </row>
    <row r="64" spans="1:13" ht="12.75" customHeight="1">
      <c r="C64" s="299"/>
      <c r="E64" s="299"/>
      <c r="F64" s="299"/>
      <c r="M64" s="333"/>
    </row>
    <row r="65" spans="1:13" ht="12.75" customHeight="1">
      <c r="C65" s="299"/>
      <c r="E65" s="299"/>
      <c r="F65" s="299"/>
      <c r="M65" s="333"/>
    </row>
    <row r="66" spans="1:13" ht="9.9499999999999993" customHeight="1">
      <c r="C66" s="299"/>
      <c r="E66" s="299"/>
      <c r="F66" s="299"/>
      <c r="M66" s="333"/>
    </row>
    <row r="67" spans="1:13" ht="12.75" customHeight="1">
      <c r="C67" s="299"/>
      <c r="E67" s="299"/>
      <c r="F67" s="299"/>
      <c r="M67" s="333"/>
    </row>
    <row r="68" spans="1:13" ht="12.75" customHeight="1">
      <c r="C68" s="299"/>
      <c r="E68" s="299"/>
      <c r="F68" s="299"/>
      <c r="M68" s="333"/>
    </row>
    <row r="69" spans="1:13" ht="12.75" customHeight="1">
      <c r="C69" s="299"/>
      <c r="E69" s="299"/>
      <c r="F69" s="299"/>
      <c r="M69" s="333"/>
    </row>
    <row r="70" spans="1:13" ht="12.75" customHeight="1">
      <c r="C70" s="299"/>
      <c r="E70" s="299"/>
      <c r="F70" s="299"/>
      <c r="M70" s="333"/>
    </row>
    <row r="71" spans="1:13" ht="12.75" customHeight="1">
      <c r="C71" s="299"/>
      <c r="E71" s="299"/>
      <c r="F71" s="299"/>
      <c r="M71" s="333"/>
    </row>
    <row r="72" spans="1:13" ht="3.95" customHeight="1">
      <c r="C72" s="299"/>
      <c r="E72" s="299"/>
      <c r="F72" s="299"/>
      <c r="M72" s="333"/>
    </row>
    <row r="73" spans="1:13" ht="12.75" customHeight="1">
      <c r="C73" s="299"/>
      <c r="E73" s="299"/>
      <c r="F73" s="299"/>
      <c r="M73" s="333"/>
    </row>
    <row r="74" spans="1:13" ht="12.75" customHeight="1">
      <c r="A74" s="404" t="s">
        <v>398</v>
      </c>
      <c r="B74" s="253"/>
      <c r="C74" s="253"/>
      <c r="E74" s="295" t="s">
        <v>399</v>
      </c>
      <c r="F74" s="299"/>
      <c r="M74" s="333"/>
    </row>
    <row r="75" spans="1:13" ht="12.75" customHeight="1">
      <c r="A75" s="293" t="s">
        <v>397</v>
      </c>
      <c r="B75" s="253"/>
      <c r="C75" s="253"/>
      <c r="E75" s="294" t="s">
        <v>433</v>
      </c>
      <c r="M75" s="299"/>
    </row>
    <row r="76" spans="1:13" s="299" customFormat="1" ht="12.75" customHeight="1">
      <c r="A76" s="334"/>
      <c r="D76" s="297"/>
      <c r="E76" s="335"/>
      <c r="G76" s="297"/>
      <c r="H76" s="297"/>
      <c r="I76" s="297"/>
      <c r="J76" s="297"/>
      <c r="K76" s="297"/>
      <c r="L76" s="297"/>
    </row>
    <row r="77" spans="1:13" ht="12.75" customHeight="1">
      <c r="A77" s="474"/>
      <c r="B77" s="474"/>
      <c r="C77" s="474"/>
      <c r="D77" s="474"/>
      <c r="E77" s="474"/>
    </row>
    <row r="78" spans="1:13" ht="12.75" customHeight="1">
      <c r="A78" s="299"/>
      <c r="C78" s="299"/>
      <c r="E78" s="299"/>
      <c r="F78" s="299"/>
    </row>
    <row r="79" spans="1:13" ht="12.75" customHeight="1">
      <c r="B79" s="299"/>
      <c r="C79" s="299"/>
      <c r="E79" s="299"/>
      <c r="F79" s="299"/>
    </row>
    <row r="80" spans="1:13" ht="12.75" customHeight="1">
      <c r="B80" s="299"/>
      <c r="C80" s="299"/>
      <c r="E80" s="299"/>
      <c r="F80" s="299"/>
    </row>
    <row r="81" ht="12.75" customHeight="1"/>
  </sheetData>
  <mergeCells count="1">
    <mergeCell ref="A77:E77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syncVertical="1" syncRef="A1"/>
  <dimension ref="A1:N131"/>
  <sheetViews>
    <sheetView showGridLines="0" workbookViewId="0">
      <selection sqref="A1:E63"/>
    </sheetView>
    <sheetView workbookViewId="1"/>
  </sheetViews>
  <sheetFormatPr baseColWidth="10" defaultColWidth="12.140625" defaultRowHeight="12.75"/>
  <cols>
    <col min="1" max="1" width="31.7109375" style="337" customWidth="1"/>
    <col min="2" max="4" width="13" style="337" customWidth="1"/>
    <col min="5" max="5" width="34.7109375" style="337" customWidth="1"/>
    <col min="6" max="6" width="8.7109375" style="337" customWidth="1"/>
    <col min="7" max="7" width="9.7109375" style="337" customWidth="1"/>
    <col min="8" max="9" width="11" style="337" customWidth="1"/>
    <col min="10" max="10" width="11.28515625" style="337" customWidth="1"/>
    <col min="11" max="12" width="11" style="337" customWidth="1"/>
    <col min="13" max="13" width="12.140625" style="337" customWidth="1"/>
    <col min="14" max="14" width="25.5703125" style="337" customWidth="1"/>
    <col min="15" max="16384" width="12.140625" style="337"/>
  </cols>
  <sheetData>
    <row r="1" spans="1:14" ht="24.75" customHeight="1">
      <c r="A1" s="336" t="s">
        <v>301</v>
      </c>
      <c r="E1" s="338" t="s">
        <v>300</v>
      </c>
      <c r="L1" s="339"/>
      <c r="N1" s="340"/>
    </row>
    <row r="2" spans="1:14" ht="18.95" customHeight="1">
      <c r="E2" s="339"/>
      <c r="L2" s="339"/>
      <c r="N2" s="339"/>
    </row>
    <row r="3" spans="1:14" s="342" customFormat="1" ht="18.95" customHeight="1">
      <c r="A3" s="341" t="s">
        <v>374</v>
      </c>
      <c r="E3" s="343" t="s">
        <v>414</v>
      </c>
      <c r="F3" s="339"/>
    </row>
    <row r="4" spans="1:14" s="342" customFormat="1" ht="18.95" customHeight="1">
      <c r="A4" s="341" t="s">
        <v>413</v>
      </c>
      <c r="E4" s="409" t="s">
        <v>415</v>
      </c>
      <c r="F4" s="339"/>
    </row>
    <row r="5" spans="1:14" s="342" customFormat="1" ht="18.95" customHeight="1">
      <c r="B5" s="344"/>
      <c r="C5" s="345"/>
      <c r="D5" s="345"/>
      <c r="F5" s="346"/>
      <c r="G5" s="345"/>
    </row>
    <row r="6" spans="1:14" s="342" customFormat="1" ht="16.5" customHeight="1">
      <c r="A6" s="347" t="s">
        <v>369</v>
      </c>
      <c r="B6" s="345" t="s">
        <v>2</v>
      </c>
      <c r="C6" s="279" t="s">
        <v>125</v>
      </c>
      <c r="D6" s="348" t="s">
        <v>126</v>
      </c>
      <c r="E6" s="349" t="s">
        <v>370</v>
      </c>
      <c r="F6" s="346"/>
      <c r="G6" s="345"/>
    </row>
    <row r="7" spans="1:14" s="342" customFormat="1" ht="13.5" customHeight="1">
      <c r="A7" s="347" t="s">
        <v>264</v>
      </c>
      <c r="B7" s="346" t="s">
        <v>146</v>
      </c>
      <c r="C7" s="350" t="s">
        <v>212</v>
      </c>
      <c r="D7" s="350" t="s">
        <v>213</v>
      </c>
      <c r="E7" s="351" t="s">
        <v>265</v>
      </c>
      <c r="F7" s="352"/>
      <c r="G7" s="353"/>
    </row>
    <row r="8" spans="1:14" s="339" customFormat="1" ht="8.1" customHeight="1">
      <c r="E8" s="354"/>
    </row>
    <row r="9" spans="1:14" s="358" customFormat="1" ht="15" customHeight="1">
      <c r="A9" s="272" t="s">
        <v>4</v>
      </c>
      <c r="B9" s="355">
        <f>SUM(B10:B11)</f>
        <v>145</v>
      </c>
      <c r="C9" s="355">
        <f>SUM(C10:C11)</f>
        <v>52</v>
      </c>
      <c r="D9" s="355">
        <f>SUM(D10:D11)</f>
        <v>93</v>
      </c>
      <c r="E9" s="356" t="s">
        <v>5</v>
      </c>
      <c r="F9" s="357"/>
    </row>
    <row r="10" spans="1:14" s="362" customFormat="1" ht="15" customHeight="1">
      <c r="A10" s="359" t="s">
        <v>6</v>
      </c>
      <c r="B10" s="89">
        <f>SUM(C10:D10)</f>
        <v>39</v>
      </c>
      <c r="C10" s="89">
        <v>19</v>
      </c>
      <c r="D10" s="89">
        <v>20</v>
      </c>
      <c r="E10" s="360" t="s">
        <v>7</v>
      </c>
      <c r="F10" s="361"/>
    </row>
    <row r="11" spans="1:14" s="362" customFormat="1" ht="15" customHeight="1">
      <c r="A11" s="275" t="s">
        <v>8</v>
      </c>
      <c r="B11" s="89">
        <f>SUM(C11:D11)</f>
        <v>106</v>
      </c>
      <c r="C11" s="89">
        <v>33</v>
      </c>
      <c r="D11" s="89">
        <v>73</v>
      </c>
      <c r="E11" s="363" t="s">
        <v>9</v>
      </c>
      <c r="F11" s="357"/>
    </row>
    <row r="12" spans="1:14" s="358" customFormat="1" ht="15" customHeight="1">
      <c r="A12" s="279" t="s">
        <v>128</v>
      </c>
      <c r="B12" s="355">
        <f>SUM(B13:B14)</f>
        <v>299</v>
      </c>
      <c r="C12" s="355">
        <f>SUM(C13:C14)</f>
        <v>20</v>
      </c>
      <c r="D12" s="355">
        <f>SUM(D13:D14)</f>
        <v>279</v>
      </c>
      <c r="E12" s="356" t="s">
        <v>10</v>
      </c>
      <c r="F12" s="357"/>
    </row>
    <row r="13" spans="1:14" s="362" customFormat="1" ht="15" customHeight="1">
      <c r="A13" s="275" t="s">
        <v>11</v>
      </c>
      <c r="B13" s="364">
        <f>SUM(C13:D13)</f>
        <v>63</v>
      </c>
      <c r="C13" s="89">
        <v>10</v>
      </c>
      <c r="D13" s="89">
        <v>53</v>
      </c>
      <c r="E13" s="363" t="s">
        <v>12</v>
      </c>
      <c r="F13" s="361"/>
    </row>
    <row r="14" spans="1:14" s="362" customFormat="1" ht="15" customHeight="1">
      <c r="A14" s="275" t="s">
        <v>13</v>
      </c>
      <c r="B14" s="364">
        <f>SUM(C14:D14)</f>
        <v>236</v>
      </c>
      <c r="C14" s="89">
        <v>10</v>
      </c>
      <c r="D14" s="89">
        <v>226</v>
      </c>
      <c r="E14" s="363" t="s">
        <v>14</v>
      </c>
      <c r="F14" s="357"/>
    </row>
    <row r="15" spans="1:14" s="358" customFormat="1" ht="15" customHeight="1">
      <c r="A15" s="272" t="s">
        <v>15</v>
      </c>
      <c r="B15" s="355">
        <f>SUM(B16:B20)</f>
        <v>502</v>
      </c>
      <c r="C15" s="355">
        <f>SUM(C16:C20)</f>
        <v>179</v>
      </c>
      <c r="D15" s="355">
        <f>SUM(D16:D20)</f>
        <v>323</v>
      </c>
      <c r="E15" s="356" t="s">
        <v>16</v>
      </c>
      <c r="F15" s="357"/>
    </row>
    <row r="16" spans="1:14" s="362" customFormat="1" ht="15" customHeight="1">
      <c r="A16" s="275" t="s">
        <v>17</v>
      </c>
      <c r="B16" s="364">
        <f>SUM(C16:D16)</f>
        <v>60</v>
      </c>
      <c r="C16" s="89">
        <v>23</v>
      </c>
      <c r="D16" s="89">
        <v>37</v>
      </c>
      <c r="E16" s="363" t="s">
        <v>18</v>
      </c>
      <c r="F16" s="339"/>
    </row>
    <row r="17" spans="1:6" s="362" customFormat="1" ht="15" customHeight="1">
      <c r="A17" s="275" t="s">
        <v>19</v>
      </c>
      <c r="B17" s="364">
        <f>SUM(C17:D17)</f>
        <v>72</v>
      </c>
      <c r="C17" s="89">
        <v>21</v>
      </c>
      <c r="D17" s="89">
        <v>51</v>
      </c>
      <c r="E17" s="363" t="s">
        <v>20</v>
      </c>
      <c r="F17" s="361"/>
    </row>
    <row r="18" spans="1:6" s="362" customFormat="1" ht="15" customHeight="1">
      <c r="A18" s="275" t="s">
        <v>21</v>
      </c>
      <c r="B18" s="364">
        <f>SUM(C18:D18)</f>
        <v>172</v>
      </c>
      <c r="C18" s="89">
        <v>50</v>
      </c>
      <c r="D18" s="89">
        <v>122</v>
      </c>
      <c r="E18" s="363" t="s">
        <v>22</v>
      </c>
      <c r="F18" s="361"/>
    </row>
    <row r="19" spans="1:6" s="362" customFormat="1" ht="15" customHeight="1">
      <c r="A19" s="275" t="s">
        <v>23</v>
      </c>
      <c r="B19" s="364">
        <f>SUM(C19:D19)</f>
        <v>75</v>
      </c>
      <c r="C19" s="89">
        <v>3</v>
      </c>
      <c r="D19" s="89">
        <v>72</v>
      </c>
      <c r="E19" s="363" t="s">
        <v>407</v>
      </c>
      <c r="F19" s="361"/>
    </row>
    <row r="20" spans="1:6" s="362" customFormat="1" ht="15" customHeight="1">
      <c r="A20" s="275" t="s">
        <v>24</v>
      </c>
      <c r="B20" s="364">
        <f>SUM(C20:D20)</f>
        <v>123</v>
      </c>
      <c r="C20" s="89">
        <v>82</v>
      </c>
      <c r="D20" s="89">
        <v>41</v>
      </c>
      <c r="E20" s="363" t="s">
        <v>25</v>
      </c>
      <c r="F20" s="357"/>
    </row>
    <row r="21" spans="1:6" s="358" customFormat="1" ht="15" customHeight="1">
      <c r="A21" s="272" t="s">
        <v>395</v>
      </c>
      <c r="B21" s="355">
        <f>SUM(B22:B28)</f>
        <v>3337</v>
      </c>
      <c r="C21" s="355">
        <f>SUM(C22:C28)</f>
        <v>1868</v>
      </c>
      <c r="D21" s="355">
        <f>SUM(D22:D28)</f>
        <v>1469</v>
      </c>
      <c r="E21" s="356" t="s">
        <v>26</v>
      </c>
      <c r="F21" s="357"/>
    </row>
    <row r="22" spans="1:6" s="362" customFormat="1" ht="15" customHeight="1">
      <c r="A22" s="365" t="s">
        <v>416</v>
      </c>
      <c r="B22" s="364">
        <f>SUM(C22:D22)</f>
        <v>552</v>
      </c>
      <c r="C22" s="89">
        <v>96</v>
      </c>
      <c r="D22" s="89">
        <v>456</v>
      </c>
      <c r="E22" s="363" t="s">
        <v>27</v>
      </c>
      <c r="F22" s="361"/>
    </row>
    <row r="23" spans="1:6" s="362" customFormat="1" ht="15" customHeight="1">
      <c r="A23" s="365" t="s">
        <v>28</v>
      </c>
      <c r="B23" s="364">
        <f t="shared" ref="B23:B28" si="0">SUM(C23:D23)</f>
        <v>322</v>
      </c>
      <c r="C23" s="89">
        <v>275</v>
      </c>
      <c r="D23" s="89">
        <v>47</v>
      </c>
      <c r="E23" s="363" t="s">
        <v>29</v>
      </c>
      <c r="F23" s="361"/>
    </row>
    <row r="24" spans="1:6" s="362" customFormat="1" ht="15" customHeight="1">
      <c r="A24" s="365" t="s">
        <v>30</v>
      </c>
      <c r="B24" s="364">
        <f t="shared" si="0"/>
        <v>492</v>
      </c>
      <c r="C24" s="89">
        <v>22</v>
      </c>
      <c r="D24" s="89">
        <v>470</v>
      </c>
      <c r="E24" s="363" t="s">
        <v>31</v>
      </c>
      <c r="F24" s="361"/>
    </row>
    <row r="25" spans="1:6" s="358" customFormat="1" ht="15" customHeight="1">
      <c r="A25" s="365" t="s">
        <v>32</v>
      </c>
      <c r="B25" s="364">
        <f t="shared" si="0"/>
        <v>522</v>
      </c>
      <c r="C25" s="89">
        <v>360</v>
      </c>
      <c r="D25" s="89">
        <v>162</v>
      </c>
      <c r="E25" s="363" t="s">
        <v>33</v>
      </c>
      <c r="F25" s="361"/>
    </row>
    <row r="26" spans="1:6" s="362" customFormat="1" ht="15" customHeight="1">
      <c r="A26" s="365" t="s">
        <v>34</v>
      </c>
      <c r="B26" s="364">
        <f t="shared" si="0"/>
        <v>811</v>
      </c>
      <c r="C26" s="89">
        <v>609</v>
      </c>
      <c r="D26" s="89">
        <v>202</v>
      </c>
      <c r="E26" s="363" t="s">
        <v>35</v>
      </c>
      <c r="F26" s="361"/>
    </row>
    <row r="27" spans="1:6" s="362" customFormat="1" ht="15" customHeight="1">
      <c r="A27" s="365" t="s">
        <v>36</v>
      </c>
      <c r="B27" s="364">
        <f t="shared" si="0"/>
        <v>346</v>
      </c>
      <c r="C27" s="89">
        <v>259</v>
      </c>
      <c r="D27" s="89">
        <v>87</v>
      </c>
      <c r="E27" s="363" t="s">
        <v>37</v>
      </c>
      <c r="F27" s="361"/>
    </row>
    <row r="28" spans="1:6" s="362" customFormat="1" ht="15" customHeight="1">
      <c r="A28" s="275" t="s">
        <v>38</v>
      </c>
      <c r="B28" s="364">
        <f t="shared" si="0"/>
        <v>292</v>
      </c>
      <c r="C28" s="89">
        <v>247</v>
      </c>
      <c r="D28" s="89">
        <v>45</v>
      </c>
      <c r="E28" s="363" t="s">
        <v>39</v>
      </c>
      <c r="F28" s="357"/>
    </row>
    <row r="29" spans="1:6" s="358" customFormat="1" ht="15" customHeight="1">
      <c r="A29" s="279" t="s">
        <v>40</v>
      </c>
      <c r="B29" s="366">
        <f>SUM(B30:B31)</f>
        <v>1952</v>
      </c>
      <c r="C29" s="366">
        <f>SUM(C30:C31)</f>
        <v>1088</v>
      </c>
      <c r="D29" s="366">
        <f>SUM(D30:D31)</f>
        <v>864</v>
      </c>
      <c r="E29" s="356" t="s">
        <v>41</v>
      </c>
      <c r="F29" s="357"/>
    </row>
    <row r="30" spans="1:6" s="362" customFormat="1" ht="15" customHeight="1">
      <c r="A30" s="365" t="s">
        <v>42</v>
      </c>
      <c r="B30" s="364">
        <f>SUM(C30:D30)</f>
        <v>1249</v>
      </c>
      <c r="C30" s="89">
        <v>608</v>
      </c>
      <c r="D30" s="89">
        <v>641</v>
      </c>
      <c r="E30" s="363" t="s">
        <v>43</v>
      </c>
      <c r="F30" s="361"/>
    </row>
    <row r="31" spans="1:6" s="362" customFormat="1" ht="15" customHeight="1">
      <c r="A31" s="365" t="s">
        <v>44</v>
      </c>
      <c r="B31" s="364">
        <f>SUM(C31:D31)</f>
        <v>703</v>
      </c>
      <c r="C31" s="89">
        <v>480</v>
      </c>
      <c r="D31" s="89">
        <v>223</v>
      </c>
      <c r="E31" s="363" t="s">
        <v>45</v>
      </c>
      <c r="F31" s="357"/>
    </row>
    <row r="32" spans="1:6" s="358" customFormat="1" ht="15" customHeight="1">
      <c r="A32" s="272" t="s">
        <v>46</v>
      </c>
      <c r="B32" s="355">
        <f>SUM(B33:B35)</f>
        <v>1705</v>
      </c>
      <c r="C32" s="355">
        <f>SUM(C33:C35)</f>
        <v>929</v>
      </c>
      <c r="D32" s="355">
        <f>SUM(D33:D35)</f>
        <v>776</v>
      </c>
      <c r="E32" s="356" t="s">
        <v>47</v>
      </c>
      <c r="F32" s="357"/>
    </row>
    <row r="33" spans="1:6" s="362" customFormat="1" ht="15" customHeight="1">
      <c r="A33" s="365" t="s">
        <v>362</v>
      </c>
      <c r="B33" s="364">
        <f>SUM(C33:D33)</f>
        <v>205</v>
      </c>
      <c r="C33" s="89">
        <v>128</v>
      </c>
      <c r="D33" s="89">
        <v>77</v>
      </c>
      <c r="E33" s="363" t="s">
        <v>495</v>
      </c>
      <c r="F33" s="361"/>
    </row>
    <row r="34" spans="1:6" s="362" customFormat="1" ht="15" customHeight="1">
      <c r="A34" s="365" t="s">
        <v>48</v>
      </c>
      <c r="B34" s="364">
        <f>SUM(C34:D34)</f>
        <v>504</v>
      </c>
      <c r="C34" s="89">
        <v>159</v>
      </c>
      <c r="D34" s="89">
        <v>345</v>
      </c>
      <c r="E34" s="363" t="s">
        <v>49</v>
      </c>
      <c r="F34" s="361"/>
    </row>
    <row r="35" spans="1:6" s="358" customFormat="1" ht="15" customHeight="1">
      <c r="A35" s="365" t="s">
        <v>50</v>
      </c>
      <c r="B35" s="364">
        <f>SUM(C35:D35)</f>
        <v>996</v>
      </c>
      <c r="C35" s="89">
        <v>642</v>
      </c>
      <c r="D35" s="89">
        <v>354</v>
      </c>
      <c r="E35" s="363" t="s">
        <v>51</v>
      </c>
      <c r="F35" s="357"/>
    </row>
    <row r="36" spans="1:6" s="358" customFormat="1" ht="15" customHeight="1">
      <c r="A36" s="279" t="s">
        <v>52</v>
      </c>
      <c r="B36" s="355">
        <f>SUM(B37:B41)</f>
        <v>3252</v>
      </c>
      <c r="C36" s="355">
        <f>SUM(C37:C41)</f>
        <v>1893</v>
      </c>
      <c r="D36" s="355">
        <f>SUM(D37:D41)</f>
        <v>1359</v>
      </c>
      <c r="E36" s="356" t="s">
        <v>53</v>
      </c>
      <c r="F36" s="357"/>
    </row>
    <row r="37" spans="1:6" s="362" customFormat="1" ht="15" customHeight="1">
      <c r="A37" s="365" t="s">
        <v>54</v>
      </c>
      <c r="B37" s="364">
        <f>SUM(C37:D37)</f>
        <v>501</v>
      </c>
      <c r="C37" s="89">
        <v>446</v>
      </c>
      <c r="D37" s="89">
        <v>55</v>
      </c>
      <c r="E37" s="363" t="s">
        <v>55</v>
      </c>
      <c r="F37" s="361"/>
    </row>
    <row r="38" spans="1:6" s="362" customFormat="1" ht="15" customHeight="1">
      <c r="A38" s="365" t="s">
        <v>56</v>
      </c>
      <c r="B38" s="364">
        <f>SUM(C38:D38)</f>
        <v>346</v>
      </c>
      <c r="C38" s="89">
        <v>300</v>
      </c>
      <c r="D38" s="89">
        <v>46</v>
      </c>
      <c r="E38" s="363" t="s">
        <v>57</v>
      </c>
      <c r="F38" s="339"/>
    </row>
    <row r="39" spans="1:6" s="362" customFormat="1" ht="15" customHeight="1">
      <c r="A39" s="365" t="s">
        <v>417</v>
      </c>
      <c r="B39" s="364">
        <f>SUM(C39:D39)</f>
        <v>777</v>
      </c>
      <c r="C39" s="89">
        <v>581</v>
      </c>
      <c r="D39" s="89">
        <v>196</v>
      </c>
      <c r="E39" s="363" t="s">
        <v>58</v>
      </c>
      <c r="F39" s="361"/>
    </row>
    <row r="40" spans="1:6" s="362" customFormat="1" ht="15" customHeight="1">
      <c r="A40" s="365" t="s">
        <v>59</v>
      </c>
      <c r="B40" s="364">
        <f>SUM(C40:D40)</f>
        <v>459</v>
      </c>
      <c r="C40" s="89">
        <v>359</v>
      </c>
      <c r="D40" s="89">
        <v>100</v>
      </c>
      <c r="E40" s="363" t="s">
        <v>60</v>
      </c>
      <c r="F40" s="361"/>
    </row>
    <row r="41" spans="1:6" s="362" customFormat="1" ht="15" customHeight="1">
      <c r="A41" s="365" t="s">
        <v>159</v>
      </c>
      <c r="B41" s="364">
        <f>SUM(C41:D41)</f>
        <v>1169</v>
      </c>
      <c r="C41" s="58">
        <v>207</v>
      </c>
      <c r="D41" s="89">
        <v>962</v>
      </c>
      <c r="E41" s="363" t="s">
        <v>149</v>
      </c>
      <c r="F41" s="361"/>
    </row>
    <row r="42" spans="1:6" s="358" customFormat="1" ht="15" customHeight="1">
      <c r="A42" s="279" t="s">
        <v>61</v>
      </c>
      <c r="B42" s="355">
        <f>SUM(B43:B48)</f>
        <v>1983</v>
      </c>
      <c r="C42" s="355">
        <f>SUM(C43:C48)</f>
        <v>697</v>
      </c>
      <c r="D42" s="355">
        <f>SUM(D43:D48)</f>
        <v>1286</v>
      </c>
      <c r="E42" s="356" t="s">
        <v>62</v>
      </c>
      <c r="F42" s="357"/>
    </row>
    <row r="43" spans="1:6" s="362" customFormat="1" ht="15" customHeight="1">
      <c r="A43" s="365" t="s">
        <v>63</v>
      </c>
      <c r="B43" s="364">
        <f t="shared" ref="B43:B48" si="1">SUM(C43:D43)</f>
        <v>280</v>
      </c>
      <c r="C43" s="89">
        <v>111</v>
      </c>
      <c r="D43" s="89">
        <v>169</v>
      </c>
      <c r="E43" s="363" t="s">
        <v>64</v>
      </c>
      <c r="F43" s="361"/>
    </row>
    <row r="44" spans="1:6" s="362" customFormat="1" ht="15" customHeight="1">
      <c r="A44" s="365" t="s">
        <v>65</v>
      </c>
      <c r="B44" s="364">
        <f t="shared" si="1"/>
        <v>129</v>
      </c>
      <c r="C44" s="89">
        <v>62</v>
      </c>
      <c r="D44" s="89">
        <v>67</v>
      </c>
      <c r="E44" s="363" t="s">
        <v>419</v>
      </c>
      <c r="F44" s="361"/>
    </row>
    <row r="45" spans="1:6" s="362" customFormat="1" ht="15" customHeight="1">
      <c r="A45" s="365" t="s">
        <v>66</v>
      </c>
      <c r="B45" s="364">
        <f t="shared" si="1"/>
        <v>111</v>
      </c>
      <c r="C45" s="89">
        <v>38</v>
      </c>
      <c r="D45" s="89">
        <v>73</v>
      </c>
      <c r="E45" s="363" t="s">
        <v>67</v>
      </c>
      <c r="F45" s="339"/>
    </row>
    <row r="46" spans="1:6" s="362" customFormat="1" ht="15" customHeight="1">
      <c r="A46" s="365" t="s">
        <v>68</v>
      </c>
      <c r="B46" s="364">
        <f t="shared" si="1"/>
        <v>748</v>
      </c>
      <c r="C46" s="89">
        <v>351</v>
      </c>
      <c r="D46" s="89">
        <v>397</v>
      </c>
      <c r="E46" s="363" t="s">
        <v>69</v>
      </c>
      <c r="F46" s="361"/>
    </row>
    <row r="47" spans="1:6" s="362" customFormat="1" ht="15" customHeight="1">
      <c r="A47" s="365" t="s">
        <v>70</v>
      </c>
      <c r="B47" s="364">
        <f t="shared" si="1"/>
        <v>498</v>
      </c>
      <c r="C47" s="89">
        <v>50</v>
      </c>
      <c r="D47" s="89">
        <v>448</v>
      </c>
      <c r="E47" s="363" t="s">
        <v>420</v>
      </c>
      <c r="F47" s="361"/>
    </row>
    <row r="48" spans="1:6" s="362" customFormat="1" ht="15" customHeight="1">
      <c r="A48" s="275" t="s">
        <v>71</v>
      </c>
      <c r="B48" s="364">
        <f t="shared" si="1"/>
        <v>217</v>
      </c>
      <c r="C48" s="89">
        <v>85</v>
      </c>
      <c r="D48" s="89">
        <v>132</v>
      </c>
      <c r="E48" s="363" t="s">
        <v>72</v>
      </c>
      <c r="F48" s="361"/>
    </row>
    <row r="49" spans="1:9" s="362" customFormat="1">
      <c r="A49" s="275"/>
      <c r="B49" s="367"/>
      <c r="C49" s="367"/>
      <c r="D49" s="367"/>
      <c r="E49" s="368"/>
      <c r="F49" s="361"/>
    </row>
    <row r="50" spans="1:9" s="362" customFormat="1" ht="12.75" customHeight="1">
      <c r="A50" s="275"/>
      <c r="B50" s="367"/>
      <c r="C50" s="367"/>
      <c r="D50" s="367"/>
      <c r="E50" s="368"/>
      <c r="F50" s="361"/>
    </row>
    <row r="51" spans="1:9" s="362" customFormat="1" ht="12.75" customHeight="1">
      <c r="A51" s="275"/>
      <c r="B51" s="367"/>
      <c r="C51" s="367"/>
      <c r="D51" s="367"/>
      <c r="E51" s="368"/>
      <c r="F51" s="361"/>
      <c r="G51" s="369"/>
      <c r="H51" s="370"/>
      <c r="I51" s="371"/>
    </row>
    <row r="52" spans="1:9" s="362" customFormat="1" ht="12.75" customHeight="1">
      <c r="A52" s="275"/>
      <c r="B52" s="367"/>
      <c r="C52" s="367"/>
      <c r="D52" s="367"/>
      <c r="E52" s="368"/>
      <c r="F52" s="361"/>
      <c r="G52" s="369"/>
      <c r="H52" s="370"/>
      <c r="I52" s="371"/>
    </row>
    <row r="53" spans="1:9" s="362" customFormat="1" ht="12.75" customHeight="1">
      <c r="A53" s="275"/>
      <c r="B53" s="367"/>
      <c r="C53" s="367"/>
      <c r="D53" s="367"/>
      <c r="E53" s="368"/>
      <c r="F53" s="361"/>
      <c r="G53" s="369"/>
      <c r="H53" s="370"/>
      <c r="I53" s="371"/>
    </row>
    <row r="54" spans="1:9" s="362" customFormat="1" ht="12.75" customHeight="1">
      <c r="A54" s="275"/>
      <c r="B54" s="367"/>
      <c r="C54" s="367"/>
      <c r="D54" s="367"/>
      <c r="E54" s="368"/>
      <c r="F54" s="361"/>
      <c r="G54" s="369"/>
      <c r="H54" s="370"/>
      <c r="I54" s="371"/>
    </row>
    <row r="55" spans="1:9" s="362" customFormat="1" ht="12.75" customHeight="1">
      <c r="A55" s="275"/>
      <c r="B55" s="367"/>
      <c r="C55" s="367"/>
      <c r="D55" s="367"/>
      <c r="E55" s="368"/>
      <c r="F55" s="361"/>
      <c r="G55" s="369"/>
      <c r="H55" s="370"/>
      <c r="I55" s="371"/>
    </row>
    <row r="56" spans="1:9" s="362" customFormat="1" ht="12.75" customHeight="1">
      <c r="A56" s="275"/>
      <c r="B56" s="367"/>
      <c r="C56" s="367"/>
      <c r="D56" s="367"/>
      <c r="E56" s="368"/>
      <c r="F56" s="361"/>
      <c r="G56" s="369"/>
      <c r="H56" s="370"/>
      <c r="I56" s="371"/>
    </row>
    <row r="57" spans="1:9" s="362" customFormat="1" ht="12.75" customHeight="1">
      <c r="A57" s="275"/>
      <c r="B57" s="367"/>
      <c r="C57" s="367"/>
      <c r="D57" s="367"/>
      <c r="E57" s="368"/>
      <c r="F57" s="361"/>
      <c r="G57" s="369"/>
      <c r="H57" s="370"/>
      <c r="I57" s="371"/>
    </row>
    <row r="58" spans="1:9" s="362" customFormat="1" ht="12.75" customHeight="1">
      <c r="A58" s="275"/>
      <c r="B58" s="367"/>
      <c r="C58" s="367"/>
      <c r="D58" s="367"/>
      <c r="E58" s="368"/>
      <c r="F58" s="361"/>
      <c r="G58" s="369"/>
      <c r="H58" s="370"/>
      <c r="I58" s="371"/>
    </row>
    <row r="59" spans="1:9" s="362" customFormat="1" ht="12.75" customHeight="1">
      <c r="A59" s="275"/>
      <c r="B59" s="367"/>
      <c r="C59" s="367"/>
      <c r="D59" s="367"/>
      <c r="E59" s="368"/>
      <c r="F59" s="361"/>
      <c r="G59" s="369"/>
      <c r="H59" s="370"/>
      <c r="I59" s="371"/>
    </row>
    <row r="60" spans="1:9" s="362" customFormat="1" ht="12" customHeight="1">
      <c r="A60" s="275"/>
      <c r="B60" s="367"/>
      <c r="C60" s="367"/>
      <c r="D60" s="367"/>
      <c r="E60" s="368"/>
      <c r="F60" s="361"/>
      <c r="G60" s="369"/>
      <c r="H60" s="370"/>
      <c r="I60" s="371"/>
    </row>
    <row r="61" spans="1:9" s="362" customFormat="1" ht="12.75" customHeight="1">
      <c r="A61" s="275"/>
      <c r="B61" s="367"/>
      <c r="C61" s="367"/>
      <c r="D61" s="367"/>
      <c r="E61" s="368"/>
      <c r="F61" s="361"/>
      <c r="G61" s="369"/>
      <c r="H61" s="370"/>
      <c r="I61" s="371"/>
    </row>
    <row r="62" spans="1:9" s="362" customFormat="1" ht="12.75" customHeight="1">
      <c r="A62" s="475"/>
      <c r="B62" s="475"/>
      <c r="C62" s="475"/>
      <c r="D62" s="475"/>
      <c r="E62" s="475"/>
      <c r="F62" s="361"/>
      <c r="G62" s="369"/>
      <c r="H62" s="370"/>
      <c r="I62" s="371"/>
    </row>
    <row r="63" spans="1:9" s="362" customFormat="1" ht="12.75" customHeight="1">
      <c r="A63" s="372"/>
      <c r="B63" s="372"/>
      <c r="C63" s="372"/>
      <c r="D63" s="372"/>
      <c r="E63" s="372"/>
      <c r="F63" s="361"/>
      <c r="G63" s="369"/>
      <c r="H63" s="370"/>
      <c r="I63" s="371"/>
    </row>
    <row r="64" spans="1:9" s="339" customFormat="1" ht="24.75" customHeight="1">
      <c r="A64" s="336" t="s">
        <v>301</v>
      </c>
      <c r="B64" s="342"/>
      <c r="C64" s="342"/>
      <c r="D64" s="342"/>
      <c r="E64" s="338" t="s">
        <v>300</v>
      </c>
    </row>
    <row r="65" spans="1:9" s="342" customFormat="1" ht="18.95" customHeight="1">
      <c r="E65" s="373"/>
    </row>
    <row r="66" spans="1:9" s="342" customFormat="1" ht="18.95" customHeight="1">
      <c r="A66" s="341" t="s">
        <v>374</v>
      </c>
      <c r="E66" s="343" t="s">
        <v>414</v>
      </c>
      <c r="F66" s="339"/>
    </row>
    <row r="67" spans="1:9" s="342" customFormat="1" ht="18.95" customHeight="1">
      <c r="A67" s="341" t="s">
        <v>491</v>
      </c>
      <c r="B67" s="339"/>
      <c r="C67" s="339"/>
      <c r="D67" s="371"/>
      <c r="E67" s="374" t="s">
        <v>490</v>
      </c>
      <c r="F67" s="339"/>
    </row>
    <row r="68" spans="1:9" s="342" customFormat="1" ht="18.95" customHeight="1">
      <c r="A68" s="375"/>
      <c r="B68" s="376"/>
      <c r="C68" s="345"/>
      <c r="D68" s="345"/>
      <c r="E68" s="377"/>
      <c r="F68" s="346"/>
      <c r="G68" s="345"/>
    </row>
    <row r="69" spans="1:9" s="342" customFormat="1" ht="16.5" customHeight="1">
      <c r="A69" s="347" t="s">
        <v>369</v>
      </c>
      <c r="B69" s="345" t="s">
        <v>2</v>
      </c>
      <c r="C69" s="279" t="s">
        <v>125</v>
      </c>
      <c r="D69" s="348" t="s">
        <v>126</v>
      </c>
      <c r="E69" s="349" t="s">
        <v>370</v>
      </c>
      <c r="F69" s="346"/>
      <c r="G69" s="345"/>
    </row>
    <row r="70" spans="1:9" s="342" customFormat="1" ht="13.5" customHeight="1">
      <c r="A70" s="347" t="s">
        <v>264</v>
      </c>
      <c r="B70" s="346" t="s">
        <v>146</v>
      </c>
      <c r="C70" s="350" t="s">
        <v>212</v>
      </c>
      <c r="D70" s="350" t="s">
        <v>213</v>
      </c>
      <c r="E70" s="351" t="s">
        <v>265</v>
      </c>
      <c r="F70" s="352"/>
      <c r="G70" s="353"/>
    </row>
    <row r="71" spans="1:9" s="358" customFormat="1" ht="8.1" customHeight="1">
      <c r="A71" s="378"/>
      <c r="B71" s="339"/>
      <c r="C71" s="339"/>
      <c r="D71" s="339"/>
      <c r="E71" s="354"/>
      <c r="F71" s="339"/>
      <c r="G71" s="339"/>
      <c r="H71" s="339"/>
      <c r="I71" s="339"/>
    </row>
    <row r="72" spans="1:9" s="362" customFormat="1" ht="15" customHeight="1">
      <c r="A72" s="279" t="s">
        <v>73</v>
      </c>
      <c r="B72" s="366">
        <f>SUM(B73:B76)</f>
        <v>3786</v>
      </c>
      <c r="C72" s="366">
        <f>SUM(C73:C76)</f>
        <v>302</v>
      </c>
      <c r="D72" s="366">
        <f>SUM(D73:D76)</f>
        <v>3484</v>
      </c>
      <c r="E72" s="356" t="s">
        <v>74</v>
      </c>
      <c r="F72" s="379"/>
      <c r="G72" s="380"/>
      <c r="H72" s="339"/>
      <c r="I72" s="339"/>
    </row>
    <row r="73" spans="1:9" s="362" customFormat="1" ht="15" customHeight="1">
      <c r="A73" s="381" t="s">
        <v>163</v>
      </c>
      <c r="B73" s="364">
        <v>3029</v>
      </c>
      <c r="C73" s="400" t="s">
        <v>147</v>
      </c>
      <c r="D73" s="59">
        <v>3029</v>
      </c>
      <c r="E73" s="363" t="s">
        <v>150</v>
      </c>
      <c r="F73" s="361"/>
      <c r="G73" s="370"/>
      <c r="H73" s="339"/>
      <c r="I73" s="339"/>
    </row>
    <row r="74" spans="1:9" s="362" customFormat="1" ht="15" customHeight="1">
      <c r="A74" s="381" t="s">
        <v>408</v>
      </c>
      <c r="B74" s="364">
        <f>SUM(C74:D74)</f>
        <v>148</v>
      </c>
      <c r="C74" s="58">
        <v>53</v>
      </c>
      <c r="D74" s="59">
        <v>95</v>
      </c>
      <c r="E74" s="360" t="s">
        <v>151</v>
      </c>
      <c r="F74" s="361"/>
      <c r="G74" s="370"/>
      <c r="H74" s="339"/>
      <c r="I74" s="339"/>
    </row>
    <row r="75" spans="1:9" s="362" customFormat="1" ht="15" customHeight="1">
      <c r="A75" s="365" t="s">
        <v>75</v>
      </c>
      <c r="B75" s="364">
        <f>SUM(C75:D75)</f>
        <v>347</v>
      </c>
      <c r="C75" s="58">
        <v>74</v>
      </c>
      <c r="D75" s="59">
        <v>273</v>
      </c>
      <c r="E75" s="363" t="s">
        <v>76</v>
      </c>
      <c r="F75" s="361"/>
      <c r="G75" s="370"/>
      <c r="H75" s="339"/>
      <c r="I75" s="339"/>
    </row>
    <row r="76" spans="1:9" s="362" customFormat="1" ht="15" customHeight="1">
      <c r="A76" s="339" t="s">
        <v>160</v>
      </c>
      <c r="B76" s="364">
        <f>SUM(C76:D76)</f>
        <v>262</v>
      </c>
      <c r="C76" s="58">
        <v>175</v>
      </c>
      <c r="D76" s="59">
        <v>87</v>
      </c>
      <c r="E76" s="363" t="s">
        <v>152</v>
      </c>
      <c r="F76" s="361"/>
      <c r="G76" s="370"/>
      <c r="H76" s="339"/>
      <c r="I76" s="339"/>
    </row>
    <row r="77" spans="1:9" s="358" customFormat="1" ht="15" customHeight="1">
      <c r="A77" s="272" t="s">
        <v>393</v>
      </c>
      <c r="B77" s="366">
        <f>SUM(B78:B81)</f>
        <v>2599</v>
      </c>
      <c r="C77" s="366">
        <f>SUM(C78:C81)</f>
        <v>437</v>
      </c>
      <c r="D77" s="366">
        <f>SUM(D78:D81)</f>
        <v>2162</v>
      </c>
      <c r="E77" s="356" t="s">
        <v>77</v>
      </c>
      <c r="F77" s="357"/>
      <c r="G77" s="380"/>
      <c r="H77" s="382"/>
      <c r="I77" s="382"/>
    </row>
    <row r="78" spans="1:9" s="362" customFormat="1" ht="15" customHeight="1">
      <c r="A78" s="383" t="s">
        <v>78</v>
      </c>
      <c r="B78" s="364">
        <f>SUM(C78:D78)</f>
        <v>540</v>
      </c>
      <c r="C78" s="58">
        <v>305</v>
      </c>
      <c r="D78" s="59">
        <v>235</v>
      </c>
      <c r="E78" s="363" t="s">
        <v>79</v>
      </c>
      <c r="F78" s="384"/>
      <c r="H78" s="339"/>
      <c r="I78" s="339"/>
    </row>
    <row r="79" spans="1:9" s="362" customFormat="1" ht="15" customHeight="1">
      <c r="A79" s="365" t="s">
        <v>80</v>
      </c>
      <c r="B79" s="364">
        <f>SUM(C79:D79)</f>
        <v>651</v>
      </c>
      <c r="C79" s="58" t="s">
        <v>147</v>
      </c>
      <c r="D79" s="59">
        <v>651</v>
      </c>
      <c r="E79" s="363" t="s">
        <v>81</v>
      </c>
      <c r="F79" s="385"/>
      <c r="G79" s="370"/>
      <c r="H79" s="339"/>
      <c r="I79" s="339"/>
    </row>
    <row r="80" spans="1:9" s="362" customFormat="1" ht="15" customHeight="1">
      <c r="A80" s="365" t="s">
        <v>161</v>
      </c>
      <c r="B80" s="364">
        <f>SUM(C80:D80)</f>
        <v>919</v>
      </c>
      <c r="C80" s="58">
        <v>40</v>
      </c>
      <c r="D80" s="59">
        <v>879</v>
      </c>
      <c r="E80" s="360" t="s">
        <v>153</v>
      </c>
      <c r="F80" s="361"/>
      <c r="G80" s="370"/>
      <c r="H80" s="339"/>
      <c r="I80" s="339"/>
    </row>
    <row r="81" spans="1:9" s="362" customFormat="1" ht="15" customHeight="1">
      <c r="A81" s="365" t="s">
        <v>82</v>
      </c>
      <c r="B81" s="364">
        <f>SUM(C81:D81)</f>
        <v>489</v>
      </c>
      <c r="C81" s="58">
        <v>92</v>
      </c>
      <c r="D81" s="59">
        <v>397</v>
      </c>
      <c r="E81" s="363" t="s">
        <v>83</v>
      </c>
      <c r="F81" s="361"/>
      <c r="G81" s="370"/>
      <c r="H81" s="339"/>
      <c r="I81" s="339"/>
    </row>
    <row r="82" spans="1:9" s="358" customFormat="1" ht="15" customHeight="1">
      <c r="A82" s="272" t="s">
        <v>394</v>
      </c>
      <c r="B82" s="366">
        <f>SUM(B83:B84)</f>
        <v>2046</v>
      </c>
      <c r="C82" s="366">
        <f>SUM(C83:C84)</f>
        <v>1280</v>
      </c>
      <c r="D82" s="366">
        <f>SUM(D83:D84)</f>
        <v>766</v>
      </c>
      <c r="E82" s="356" t="s">
        <v>84</v>
      </c>
      <c r="F82" s="357"/>
      <c r="G82" s="380"/>
      <c r="H82" s="382"/>
      <c r="I82" s="382"/>
    </row>
    <row r="83" spans="1:9" s="362" customFormat="1" ht="15" customHeight="1">
      <c r="A83" s="275" t="s">
        <v>85</v>
      </c>
      <c r="B83" s="364">
        <f>SUM(C83:D83)</f>
        <v>1153</v>
      </c>
      <c r="C83" s="58">
        <v>825</v>
      </c>
      <c r="D83" s="59">
        <v>328</v>
      </c>
      <c r="E83" s="363" t="s">
        <v>86</v>
      </c>
      <c r="F83" s="357"/>
      <c r="G83" s="380"/>
      <c r="H83" s="339"/>
      <c r="I83" s="339"/>
    </row>
    <row r="84" spans="1:9" s="362" customFormat="1" ht="15" customHeight="1">
      <c r="A84" s="386" t="s">
        <v>87</v>
      </c>
      <c r="B84" s="364">
        <f>SUM(C84:D84)</f>
        <v>893</v>
      </c>
      <c r="C84" s="58">
        <v>455</v>
      </c>
      <c r="D84" s="59">
        <v>438</v>
      </c>
      <c r="E84" s="363" t="s">
        <v>88</v>
      </c>
      <c r="F84" s="384"/>
      <c r="H84" s="339"/>
      <c r="I84" s="339"/>
    </row>
    <row r="85" spans="1:9" s="358" customFormat="1" ht="15" customHeight="1">
      <c r="A85" s="279" t="s">
        <v>89</v>
      </c>
      <c r="B85" s="366">
        <f>SUM(B86:B87)</f>
        <v>1488</v>
      </c>
      <c r="C85" s="366">
        <f>SUM(C86:C87)</f>
        <v>922</v>
      </c>
      <c r="D85" s="366">
        <f>SUM(D86:D87)</f>
        <v>566</v>
      </c>
      <c r="E85" s="356" t="s">
        <v>90</v>
      </c>
      <c r="F85" s="357"/>
      <c r="G85" s="380"/>
      <c r="H85" s="382"/>
      <c r="I85" s="382"/>
    </row>
    <row r="86" spans="1:9" s="362" customFormat="1" ht="15" customHeight="1">
      <c r="A86" s="275" t="s">
        <v>91</v>
      </c>
      <c r="B86" s="364">
        <f>SUM(C86:D86)</f>
        <v>520</v>
      </c>
      <c r="C86" s="58">
        <v>433</v>
      </c>
      <c r="D86" s="59">
        <v>87</v>
      </c>
      <c r="E86" s="363" t="s">
        <v>92</v>
      </c>
      <c r="F86" s="357"/>
      <c r="G86" s="380"/>
      <c r="H86" s="339"/>
      <c r="I86" s="339"/>
    </row>
    <row r="87" spans="1:9" s="362" customFormat="1" ht="15" customHeight="1">
      <c r="A87" s="275" t="s">
        <v>93</v>
      </c>
      <c r="B87" s="364">
        <f>SUM(C87:D87)</f>
        <v>968</v>
      </c>
      <c r="C87" s="58">
        <v>489</v>
      </c>
      <c r="D87" s="59">
        <v>479</v>
      </c>
      <c r="E87" s="363" t="s">
        <v>94</v>
      </c>
      <c r="F87" s="361"/>
      <c r="G87" s="370"/>
      <c r="H87" s="339"/>
      <c r="I87" s="339"/>
    </row>
    <row r="88" spans="1:9" s="358" customFormat="1" ht="15" customHeight="1">
      <c r="A88" s="272" t="s">
        <v>95</v>
      </c>
      <c r="B88" s="366">
        <f>SUM(B89:B93)</f>
        <v>2226</v>
      </c>
      <c r="C88" s="366">
        <f>SUM(C89:C93)</f>
        <v>911</v>
      </c>
      <c r="D88" s="366">
        <f>SUM(D89:D93)</f>
        <v>1315</v>
      </c>
      <c r="E88" s="356" t="s">
        <v>96</v>
      </c>
      <c r="F88" s="357"/>
      <c r="G88" s="380"/>
      <c r="H88" s="382"/>
      <c r="I88" s="382"/>
    </row>
    <row r="89" spans="1:9" s="362" customFormat="1" ht="15" customHeight="1">
      <c r="A89" s="365" t="s">
        <v>97</v>
      </c>
      <c r="B89" s="364">
        <f>SUM(C89:D89)</f>
        <v>231</v>
      </c>
      <c r="C89" s="58">
        <v>129</v>
      </c>
      <c r="D89" s="59">
        <v>102</v>
      </c>
      <c r="E89" s="363" t="s">
        <v>98</v>
      </c>
      <c r="F89" s="361"/>
      <c r="G89" s="370"/>
      <c r="H89" s="339"/>
      <c r="I89" s="339"/>
    </row>
    <row r="90" spans="1:9" s="362" customFormat="1" ht="15" customHeight="1">
      <c r="A90" s="365" t="s">
        <v>99</v>
      </c>
      <c r="B90" s="364">
        <f>SUM(C90:D90)</f>
        <v>564</v>
      </c>
      <c r="C90" s="58">
        <v>357</v>
      </c>
      <c r="D90" s="59">
        <v>207</v>
      </c>
      <c r="E90" s="363" t="s">
        <v>100</v>
      </c>
      <c r="F90" s="361"/>
      <c r="G90" s="370"/>
      <c r="H90" s="339"/>
      <c r="I90" s="339"/>
    </row>
    <row r="91" spans="1:9" s="362" customFormat="1" ht="15" customHeight="1">
      <c r="A91" s="365" t="s">
        <v>101</v>
      </c>
      <c r="B91" s="364">
        <f>SUM(C91:D91)</f>
        <v>149</v>
      </c>
      <c r="C91" s="58">
        <v>68</v>
      </c>
      <c r="D91" s="59">
        <v>81</v>
      </c>
      <c r="E91" s="408" t="s">
        <v>412</v>
      </c>
      <c r="F91" s="339"/>
      <c r="G91" s="339"/>
      <c r="H91" s="339"/>
      <c r="I91" s="339"/>
    </row>
    <row r="92" spans="1:9" s="362" customFormat="1" ht="15" customHeight="1">
      <c r="A92" s="365" t="s">
        <v>102</v>
      </c>
      <c r="B92" s="364">
        <f>SUM(C92:D92)</f>
        <v>526</v>
      </c>
      <c r="C92" s="58">
        <v>232</v>
      </c>
      <c r="D92" s="59">
        <v>294</v>
      </c>
      <c r="E92" s="363" t="s">
        <v>103</v>
      </c>
      <c r="F92" s="357"/>
      <c r="G92" s="380"/>
      <c r="H92" s="339"/>
      <c r="I92" s="339"/>
    </row>
    <row r="93" spans="1:9" s="358" customFormat="1" ht="15" customHeight="1">
      <c r="A93" s="365" t="s">
        <v>162</v>
      </c>
      <c r="B93" s="364">
        <f>SUM(C93:D93)</f>
        <v>756</v>
      </c>
      <c r="C93" s="59">
        <v>125</v>
      </c>
      <c r="D93" s="59">
        <v>631</v>
      </c>
      <c r="E93" s="363" t="s">
        <v>154</v>
      </c>
      <c r="F93" s="361"/>
      <c r="G93" s="370"/>
      <c r="H93" s="339"/>
      <c r="I93" s="339"/>
    </row>
    <row r="94" spans="1:9" s="358" customFormat="1" ht="15" customHeight="1">
      <c r="A94" s="279" t="s">
        <v>104</v>
      </c>
      <c r="B94" s="366">
        <f>SUM(B95:B98)</f>
        <v>1682</v>
      </c>
      <c r="C94" s="366">
        <f>SUM(C95:C98)</f>
        <v>448</v>
      </c>
      <c r="D94" s="366">
        <f>SUM(D95:D98)</f>
        <v>1234</v>
      </c>
      <c r="E94" s="356" t="s">
        <v>105</v>
      </c>
      <c r="F94" s="357"/>
      <c r="G94" s="380"/>
      <c r="H94" s="382"/>
      <c r="I94" s="382"/>
    </row>
    <row r="95" spans="1:9" s="362" customFormat="1" ht="15" customHeight="1">
      <c r="A95" s="365" t="s">
        <v>106</v>
      </c>
      <c r="B95" s="364">
        <f>SUM(C95:D95)</f>
        <v>195</v>
      </c>
      <c r="C95" s="58">
        <v>134</v>
      </c>
      <c r="D95" s="59">
        <v>61</v>
      </c>
      <c r="E95" s="363" t="s">
        <v>107</v>
      </c>
      <c r="F95" s="361"/>
      <c r="G95" s="370"/>
      <c r="H95" s="339"/>
      <c r="I95" s="339"/>
    </row>
    <row r="96" spans="1:9" s="362" customFormat="1" ht="15" customHeight="1">
      <c r="A96" s="365" t="s">
        <v>157</v>
      </c>
      <c r="B96" s="364">
        <f>SUM(C96:D96)</f>
        <v>1060</v>
      </c>
      <c r="C96" s="58">
        <v>20</v>
      </c>
      <c r="D96" s="59">
        <v>1040</v>
      </c>
      <c r="E96" s="363" t="s">
        <v>155</v>
      </c>
      <c r="F96" s="361"/>
      <c r="G96" s="370"/>
      <c r="H96" s="339"/>
      <c r="I96" s="339"/>
    </row>
    <row r="97" spans="1:14" s="362" customFormat="1" ht="15" customHeight="1">
      <c r="A97" s="381" t="s">
        <v>165</v>
      </c>
      <c r="B97" s="364">
        <f>SUM(C97:D97)</f>
        <v>160</v>
      </c>
      <c r="C97" s="58">
        <v>157</v>
      </c>
      <c r="D97" s="59">
        <v>3</v>
      </c>
      <c r="E97" s="363" t="s">
        <v>156</v>
      </c>
      <c r="F97" s="357"/>
      <c r="G97" s="380"/>
      <c r="H97" s="339"/>
      <c r="I97" s="339"/>
    </row>
    <row r="98" spans="1:14" s="362" customFormat="1" ht="15" customHeight="1">
      <c r="A98" s="365" t="s">
        <v>164</v>
      </c>
      <c r="B98" s="364">
        <f>SUM(C98:D98)</f>
        <v>267</v>
      </c>
      <c r="C98" s="58">
        <v>137</v>
      </c>
      <c r="D98" s="59">
        <v>130</v>
      </c>
      <c r="E98" s="363" t="s">
        <v>108</v>
      </c>
      <c r="F98" s="361"/>
      <c r="G98" s="370"/>
      <c r="H98" s="339"/>
      <c r="I98" s="339"/>
    </row>
    <row r="99" spans="1:14" s="358" customFormat="1" ht="15" customHeight="1">
      <c r="A99" s="279" t="s">
        <v>396</v>
      </c>
      <c r="B99" s="366">
        <f>SUM(B100:B102)</f>
        <v>1844</v>
      </c>
      <c r="C99" s="366">
        <f>SUM(C100:C102)</f>
        <v>1384</v>
      </c>
      <c r="D99" s="366">
        <f>SUM(D100:D102)</f>
        <v>460</v>
      </c>
      <c r="E99" s="356" t="s">
        <v>109</v>
      </c>
      <c r="F99" s="357"/>
      <c r="G99" s="380"/>
      <c r="H99" s="382"/>
      <c r="I99" s="382"/>
    </row>
    <row r="100" spans="1:14" s="358" customFormat="1" ht="15" customHeight="1">
      <c r="A100" s="275" t="s">
        <v>418</v>
      </c>
      <c r="B100" s="364">
        <f>SUM(C100:D100)</f>
        <v>412</v>
      </c>
      <c r="C100" s="58">
        <v>284</v>
      </c>
      <c r="D100" s="59">
        <v>128</v>
      </c>
      <c r="E100" s="363" t="s">
        <v>110</v>
      </c>
      <c r="F100" s="361"/>
      <c r="G100" s="370"/>
      <c r="H100" s="339"/>
      <c r="I100" s="339"/>
    </row>
    <row r="101" spans="1:14" s="362" customFormat="1" ht="15" customHeight="1">
      <c r="A101" s="275" t="s">
        <v>111</v>
      </c>
      <c r="B101" s="364">
        <f>SUM(C101:D101)</f>
        <v>678</v>
      </c>
      <c r="C101" s="58">
        <v>606</v>
      </c>
      <c r="D101" s="59">
        <v>72</v>
      </c>
      <c r="E101" s="363" t="s">
        <v>112</v>
      </c>
      <c r="F101" s="361"/>
      <c r="G101" s="370"/>
      <c r="H101" s="339"/>
      <c r="I101" s="339"/>
    </row>
    <row r="102" spans="1:14" s="362" customFormat="1" ht="15" customHeight="1">
      <c r="A102" s="275" t="s">
        <v>113</v>
      </c>
      <c r="B102" s="364">
        <f>SUM(C102:D102)</f>
        <v>754</v>
      </c>
      <c r="C102" s="58">
        <v>494</v>
      </c>
      <c r="D102" s="59">
        <v>260</v>
      </c>
      <c r="E102" s="363" t="s">
        <v>114</v>
      </c>
      <c r="F102" s="361"/>
      <c r="G102" s="370"/>
      <c r="H102" s="339"/>
      <c r="I102" s="339"/>
    </row>
    <row r="103" spans="1:14" s="382" customFormat="1" ht="15" customHeight="1">
      <c r="A103" s="272" t="s">
        <v>115</v>
      </c>
      <c r="B103" s="366">
        <f>SUM(B104:B109)</f>
        <v>2668</v>
      </c>
      <c r="C103" s="366">
        <f>SUM(C104:C109)</f>
        <v>1045</v>
      </c>
      <c r="D103" s="366">
        <f>SUM(D104:D109)</f>
        <v>1623</v>
      </c>
      <c r="E103" s="356" t="s">
        <v>116</v>
      </c>
      <c r="F103" s="357"/>
      <c r="G103" s="380"/>
    </row>
    <row r="104" spans="1:14" s="362" customFormat="1" ht="15" customHeight="1">
      <c r="A104" s="275" t="s">
        <v>117</v>
      </c>
      <c r="B104" s="364">
        <f t="shared" ref="B104:B109" si="2">SUM(C104:D104)</f>
        <v>563</v>
      </c>
      <c r="C104" s="58">
        <v>499</v>
      </c>
      <c r="D104" s="59">
        <v>64</v>
      </c>
      <c r="E104" s="363" t="s">
        <v>118</v>
      </c>
      <c r="F104" s="339"/>
      <c r="G104" s="339"/>
      <c r="H104" s="339"/>
      <c r="I104" s="339"/>
      <c r="J104" s="362" t="s">
        <v>1</v>
      </c>
      <c r="K104" s="362" t="s">
        <v>1</v>
      </c>
      <c r="L104" s="362" t="s">
        <v>1</v>
      </c>
      <c r="M104" s="362" t="s">
        <v>1</v>
      </c>
      <c r="N104" s="362" t="s">
        <v>129</v>
      </c>
    </row>
    <row r="105" spans="1:14" s="362" customFormat="1" ht="15" customHeight="1">
      <c r="A105" s="275" t="s">
        <v>158</v>
      </c>
      <c r="B105" s="364">
        <f t="shared" si="2"/>
        <v>108</v>
      </c>
      <c r="C105" s="58">
        <v>108</v>
      </c>
      <c r="D105" s="59" t="s">
        <v>147</v>
      </c>
      <c r="E105" s="407" t="s">
        <v>411</v>
      </c>
      <c r="F105" s="361"/>
      <c r="G105" s="370"/>
      <c r="H105" s="339"/>
      <c r="I105" s="339"/>
    </row>
    <row r="106" spans="1:14" s="362" customFormat="1" ht="15" customHeight="1">
      <c r="A106" s="275" t="s">
        <v>119</v>
      </c>
      <c r="B106" s="364">
        <f t="shared" si="2"/>
        <v>484</v>
      </c>
      <c r="C106" s="58">
        <v>248</v>
      </c>
      <c r="D106" s="59">
        <v>236</v>
      </c>
      <c r="E106" s="363" t="s">
        <v>0</v>
      </c>
      <c r="F106" s="361"/>
      <c r="G106" s="370"/>
      <c r="H106" s="339"/>
      <c r="I106" s="339"/>
    </row>
    <row r="107" spans="1:14" s="339" customFormat="1" ht="15" customHeight="1">
      <c r="A107" s="275" t="s">
        <v>120</v>
      </c>
      <c r="B107" s="364">
        <f t="shared" si="2"/>
        <v>846</v>
      </c>
      <c r="C107" s="58">
        <v>49</v>
      </c>
      <c r="D107" s="59">
        <v>797</v>
      </c>
      <c r="E107" s="363" t="s">
        <v>121</v>
      </c>
    </row>
    <row r="108" spans="1:14" s="339" customFormat="1" ht="15" customHeight="1">
      <c r="A108" s="387" t="s">
        <v>409</v>
      </c>
      <c r="B108" s="364">
        <f t="shared" si="2"/>
        <v>105</v>
      </c>
      <c r="C108" s="58">
        <v>2</v>
      </c>
      <c r="D108" s="59">
        <v>103</v>
      </c>
      <c r="E108" s="140" t="s">
        <v>410</v>
      </c>
      <c r="F108" s="388"/>
      <c r="G108" s="380"/>
    </row>
    <row r="109" spans="1:14" s="339" customFormat="1" ht="15" customHeight="1">
      <c r="A109" s="275" t="s">
        <v>122</v>
      </c>
      <c r="B109" s="364">
        <f t="shared" si="2"/>
        <v>562</v>
      </c>
      <c r="C109" s="58">
        <v>139</v>
      </c>
      <c r="D109" s="59">
        <v>423</v>
      </c>
      <c r="E109" s="363" t="s">
        <v>123</v>
      </c>
      <c r="F109" s="388"/>
      <c r="G109" s="380"/>
    </row>
    <row r="110" spans="1:14" s="382" customFormat="1" ht="15" customHeight="1">
      <c r="A110" s="283" t="s">
        <v>3</v>
      </c>
      <c r="B110" s="401">
        <f>B103+B99+B94+B88+B85+B82+B77+B72+B42+B36+B32+B29+B21+B15+B12+B9</f>
        <v>31514</v>
      </c>
      <c r="C110" s="401">
        <f>C103+C99+C94+C88+C85+C82+C77+C72+C42+C36+C32+C29+C21+C15+C12+C9</f>
        <v>13455</v>
      </c>
      <c r="D110" s="401">
        <f>D103+D99+D94+D88+D85+D82+D77+D72+D42+D36+D32+D29+D21+D15+D12+D9</f>
        <v>18059</v>
      </c>
      <c r="E110" s="356" t="s">
        <v>2</v>
      </c>
    </row>
    <row r="111" spans="1:14" s="382" customFormat="1" ht="13.5" customHeight="1">
      <c r="A111" s="283"/>
      <c r="C111" s="389"/>
      <c r="D111" s="389"/>
      <c r="E111" s="371"/>
    </row>
    <row r="112" spans="1:14" s="382" customFormat="1" ht="13.5" customHeight="1">
      <c r="A112" s="283"/>
      <c r="B112" s="389"/>
      <c r="C112" s="389"/>
      <c r="D112" s="389"/>
      <c r="E112" s="390"/>
    </row>
    <row r="113" spans="1:5" s="382" customFormat="1" ht="13.5" customHeight="1">
      <c r="A113" s="283"/>
      <c r="B113" s="389"/>
      <c r="C113" s="389"/>
      <c r="D113" s="389"/>
      <c r="E113" s="390"/>
    </row>
    <row r="114" spans="1:5" s="382" customFormat="1" ht="13.5" customHeight="1">
      <c r="A114" s="283"/>
      <c r="B114" s="389"/>
      <c r="C114" s="389"/>
      <c r="D114" s="389"/>
      <c r="E114" s="390"/>
    </row>
    <row r="115" spans="1:5" s="382" customFormat="1" ht="13.5" customHeight="1">
      <c r="A115" s="283"/>
      <c r="B115" s="389"/>
      <c r="C115" s="389"/>
      <c r="D115" s="389"/>
      <c r="E115" s="390"/>
    </row>
    <row r="116" spans="1:5" s="382" customFormat="1" ht="13.5" customHeight="1">
      <c r="A116" s="283"/>
      <c r="B116" s="389"/>
      <c r="C116" s="389"/>
      <c r="D116" s="389"/>
      <c r="E116" s="390"/>
    </row>
    <row r="117" spans="1:5" s="382" customFormat="1" ht="13.5" customHeight="1">
      <c r="A117" s="283"/>
      <c r="B117" s="389"/>
      <c r="C117" s="389"/>
      <c r="D117" s="389"/>
      <c r="E117" s="390"/>
    </row>
    <row r="118" spans="1:5" s="382" customFormat="1" ht="13.5" customHeight="1">
      <c r="A118" s="283"/>
      <c r="B118" s="389"/>
      <c r="C118" s="389"/>
      <c r="D118" s="389"/>
      <c r="E118" s="390"/>
    </row>
    <row r="119" spans="1:5" s="382" customFormat="1" ht="13.5" customHeight="1">
      <c r="A119" s="283"/>
      <c r="B119" s="389"/>
      <c r="C119" s="389"/>
      <c r="D119" s="389"/>
      <c r="E119" s="390"/>
    </row>
    <row r="120" spans="1:5" s="382" customFormat="1" ht="13.5" customHeight="1">
      <c r="A120" s="283"/>
      <c r="B120" s="389"/>
      <c r="C120" s="389"/>
      <c r="D120" s="389"/>
      <c r="E120" s="390"/>
    </row>
    <row r="121" spans="1:5" s="382" customFormat="1" ht="13.5" customHeight="1">
      <c r="A121" s="283"/>
      <c r="B121" s="389"/>
      <c r="C121" s="389"/>
      <c r="D121" s="389"/>
      <c r="E121" s="390"/>
    </row>
    <row r="122" spans="1:5" s="382" customFormat="1" ht="6" customHeight="1">
      <c r="A122" s="283"/>
      <c r="B122" s="389"/>
      <c r="C122" s="389"/>
      <c r="D122" s="389"/>
      <c r="E122" s="390"/>
    </row>
    <row r="123" spans="1:5" s="382" customFormat="1" ht="13.5" customHeight="1">
      <c r="A123" s="283"/>
      <c r="B123" s="389"/>
      <c r="C123" s="389"/>
      <c r="D123" s="389"/>
    </row>
    <row r="124" spans="1:5" s="339" customFormat="1" ht="13.5" customHeight="1">
      <c r="A124" s="404" t="s">
        <v>422</v>
      </c>
      <c r="B124" s="253"/>
      <c r="C124" s="253"/>
      <c r="D124" s="297"/>
      <c r="E124" s="295" t="s">
        <v>421</v>
      </c>
    </row>
    <row r="125" spans="1:5" s="339" customFormat="1" ht="13.5" customHeight="1">
      <c r="A125" s="293" t="s">
        <v>397</v>
      </c>
      <c r="B125" s="253"/>
      <c r="C125" s="253"/>
      <c r="D125" s="297"/>
      <c r="E125" s="294" t="s">
        <v>433</v>
      </c>
    </row>
    <row r="126" spans="1:5" s="339" customFormat="1" ht="12.75" customHeight="1">
      <c r="A126" s="476"/>
      <c r="B126" s="476"/>
      <c r="C126" s="476"/>
      <c r="D126" s="476"/>
      <c r="E126" s="476"/>
    </row>
    <row r="127" spans="1:5" s="339" customFormat="1" ht="12.75" customHeight="1">
      <c r="E127" s="354"/>
    </row>
    <row r="128" spans="1:5" s="339" customFormat="1" ht="12.75" customHeight="1">
      <c r="E128" s="354"/>
    </row>
    <row r="129" spans="5:5" s="339" customFormat="1" ht="13.5" customHeight="1">
      <c r="E129" s="354"/>
    </row>
    <row r="130" spans="5:5" s="339" customFormat="1" ht="13.5" customHeight="1">
      <c r="E130" s="354"/>
    </row>
    <row r="131" spans="5:5" s="339" customFormat="1" ht="13.5" customHeight="1">
      <c r="E131" s="354"/>
    </row>
  </sheetData>
  <mergeCells count="2">
    <mergeCell ref="A62:E62"/>
    <mergeCell ref="A126:E126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M61"/>
  <sheetViews>
    <sheetView showGridLines="0" workbookViewId="0"/>
    <sheetView tabSelected="1" workbookViewId="1"/>
  </sheetViews>
  <sheetFormatPr baseColWidth="10" defaultRowHeight="12.75"/>
  <cols>
    <col min="1" max="1" width="29.7109375" style="394" customWidth="1"/>
    <col min="2" max="4" width="15.7109375" style="394" customWidth="1"/>
    <col min="5" max="5" width="29.7109375" style="394" customWidth="1"/>
    <col min="6" max="6" width="8.7109375" style="394" customWidth="1"/>
    <col min="7" max="16384" width="11.42578125" style="394"/>
  </cols>
  <sheetData>
    <row r="1" spans="1:7" ht="22.5">
      <c r="A1" s="412" t="s">
        <v>301</v>
      </c>
      <c r="B1" s="413"/>
      <c r="C1" s="413"/>
      <c r="E1" s="414" t="s">
        <v>300</v>
      </c>
    </row>
    <row r="2" spans="1:7">
      <c r="A2" s="413"/>
      <c r="B2" s="413"/>
      <c r="C2" s="413"/>
      <c r="D2" s="415"/>
    </row>
    <row r="3" spans="1:7" ht="20.25">
      <c r="A3" s="416" t="s">
        <v>375</v>
      </c>
      <c r="B3" s="145"/>
      <c r="C3" s="413"/>
      <c r="E3" s="417" t="s">
        <v>424</v>
      </c>
    </row>
    <row r="4" spans="1:7" ht="18.75">
      <c r="A4" s="418" t="s">
        <v>423</v>
      </c>
      <c r="B4" s="413"/>
      <c r="C4" s="413"/>
      <c r="D4" s="415"/>
    </row>
    <row r="6" spans="1:7">
      <c r="A6" s="419"/>
    </row>
    <row r="7" spans="1:7">
      <c r="A7" s="419" t="s">
        <v>264</v>
      </c>
      <c r="E7" s="420" t="s">
        <v>265</v>
      </c>
    </row>
    <row r="8" spans="1:7">
      <c r="A8" s="142"/>
      <c r="B8" s="153" t="s">
        <v>2</v>
      </c>
      <c r="C8" s="153" t="s">
        <v>125</v>
      </c>
      <c r="D8" s="56" t="s">
        <v>126</v>
      </c>
      <c r="E8" s="56"/>
      <c r="F8" s="421"/>
    </row>
    <row r="9" spans="1:7">
      <c r="A9" s="142"/>
      <c r="B9" s="197" t="s">
        <v>211</v>
      </c>
      <c r="C9" s="198" t="s">
        <v>212</v>
      </c>
      <c r="D9" s="198" t="s">
        <v>213</v>
      </c>
      <c r="E9" s="198"/>
      <c r="F9" s="198"/>
    </row>
    <row r="10" spans="1:7">
      <c r="A10" s="142"/>
      <c r="B10" s="421"/>
      <c r="C10" s="421"/>
      <c r="D10" s="421"/>
      <c r="E10" s="421"/>
      <c r="F10" s="198"/>
    </row>
    <row r="11" spans="1:7" ht="18" customHeight="1">
      <c r="A11" s="422">
        <v>2005</v>
      </c>
      <c r="B11" s="423">
        <f>C11+D11</f>
        <v>5854</v>
      </c>
      <c r="C11" s="423">
        <v>2269</v>
      </c>
      <c r="D11" s="423">
        <v>3585</v>
      </c>
      <c r="E11" s="410">
        <v>2005</v>
      </c>
      <c r="F11" s="143"/>
      <c r="G11" s="422"/>
    </row>
    <row r="12" spans="1:7" ht="18" customHeight="1">
      <c r="A12" s="422">
        <v>2006</v>
      </c>
      <c r="B12" s="423">
        <f>C12+D12</f>
        <v>5982</v>
      </c>
      <c r="C12" s="423">
        <v>2282</v>
      </c>
      <c r="D12" s="423">
        <v>3700</v>
      </c>
      <c r="E12" s="410">
        <v>2006</v>
      </c>
      <c r="F12" s="143"/>
      <c r="G12" s="422"/>
    </row>
    <row r="13" spans="1:7" ht="18" customHeight="1">
      <c r="A13" s="422">
        <v>2007</v>
      </c>
      <c r="B13" s="423">
        <f>C13+D13</f>
        <v>6111</v>
      </c>
      <c r="C13" s="423">
        <v>2296</v>
      </c>
      <c r="D13" s="423">
        <v>3815</v>
      </c>
      <c r="E13" s="410">
        <v>2007</v>
      </c>
      <c r="F13" s="143"/>
      <c r="G13" s="422"/>
    </row>
    <row r="14" spans="1:7" ht="18" customHeight="1">
      <c r="A14" s="422">
        <v>2008</v>
      </c>
      <c r="B14" s="423">
        <f>C14+D14</f>
        <v>6239</v>
      </c>
      <c r="C14" s="423">
        <v>2309</v>
      </c>
      <c r="D14" s="423">
        <v>3930</v>
      </c>
      <c r="E14" s="410">
        <v>2008</v>
      </c>
      <c r="F14" s="424"/>
      <c r="G14" s="422"/>
    </row>
    <row r="15" spans="1:7" ht="18" customHeight="1">
      <c r="A15" s="422">
        <v>2009</v>
      </c>
      <c r="B15" s="423">
        <f>C15+D15</f>
        <v>6368</v>
      </c>
      <c r="C15" s="423">
        <v>2323</v>
      </c>
      <c r="D15" s="423">
        <v>4045</v>
      </c>
      <c r="E15" s="410">
        <v>2009</v>
      </c>
      <c r="F15" s="143"/>
      <c r="G15" s="422"/>
    </row>
    <row r="16" spans="1:7">
      <c r="A16" s="141"/>
      <c r="B16" s="423"/>
      <c r="C16" s="423"/>
      <c r="D16" s="423"/>
      <c r="E16" s="423"/>
      <c r="F16" s="143"/>
    </row>
    <row r="17" spans="1:7">
      <c r="A17" s="141"/>
      <c r="B17" s="423"/>
      <c r="C17" s="423"/>
      <c r="D17" s="423"/>
      <c r="E17" s="423"/>
      <c r="F17" s="143"/>
    </row>
    <row r="18" spans="1:7">
      <c r="A18" s="141"/>
      <c r="B18" s="423"/>
      <c r="C18" s="423"/>
      <c r="D18" s="423"/>
      <c r="E18" s="423"/>
      <c r="F18" s="143"/>
    </row>
    <row r="19" spans="1:7">
      <c r="A19" s="141"/>
      <c r="B19" s="423"/>
      <c r="C19" s="423"/>
      <c r="D19" s="423"/>
      <c r="E19" s="423"/>
      <c r="F19" s="143"/>
    </row>
    <row r="20" spans="1:7">
      <c r="A20" s="141"/>
      <c r="B20" s="423"/>
      <c r="C20" s="423"/>
      <c r="D20" s="423"/>
      <c r="E20" s="423"/>
      <c r="F20" s="143"/>
    </row>
    <row r="21" spans="1:7">
      <c r="A21" s="141"/>
      <c r="B21" s="423"/>
      <c r="C21" s="423"/>
      <c r="D21" s="423"/>
      <c r="E21" s="423"/>
      <c r="F21" s="143"/>
    </row>
    <row r="22" spans="1:7" ht="20.25">
      <c r="A22" s="416" t="s">
        <v>426</v>
      </c>
      <c r="B22" s="145"/>
      <c r="C22" s="413"/>
      <c r="E22" s="425" t="s">
        <v>425</v>
      </c>
    </row>
    <row r="23" spans="1:7" ht="18.95" customHeight="1">
      <c r="A23" s="418" t="s">
        <v>427</v>
      </c>
      <c r="B23" s="413"/>
      <c r="C23" s="413"/>
      <c r="D23" s="415"/>
      <c r="E23" s="436" t="s">
        <v>428</v>
      </c>
    </row>
    <row r="24" spans="1:7" ht="18.95" customHeight="1"/>
    <row r="26" spans="1:7">
      <c r="A26" s="419" t="s">
        <v>264</v>
      </c>
      <c r="E26" s="420" t="s">
        <v>265</v>
      </c>
    </row>
    <row r="28" spans="1:7">
      <c r="A28" s="142"/>
      <c r="B28" s="153" t="s">
        <v>2</v>
      </c>
      <c r="C28" s="199" t="s">
        <v>268</v>
      </c>
      <c r="D28" s="199" t="s">
        <v>270</v>
      </c>
      <c r="F28" s="421"/>
    </row>
    <row r="29" spans="1:7">
      <c r="A29" s="142"/>
      <c r="B29" s="197" t="s">
        <v>211</v>
      </c>
      <c r="C29" s="198" t="s">
        <v>267</v>
      </c>
      <c r="D29" s="198" t="s">
        <v>269</v>
      </c>
      <c r="F29" s="198"/>
    </row>
    <row r="30" spans="1:7" ht="18" customHeight="1">
      <c r="A30" s="426" t="s">
        <v>144</v>
      </c>
      <c r="B30" s="421"/>
      <c r="C30" s="421"/>
      <c r="D30" s="421"/>
      <c r="E30" s="194" t="s">
        <v>126</v>
      </c>
      <c r="F30" s="198"/>
    </row>
    <row r="31" spans="1:7" ht="18" customHeight="1">
      <c r="A31" s="422">
        <v>2005</v>
      </c>
      <c r="B31" s="423">
        <f>D31+C31</f>
        <v>3585</v>
      </c>
      <c r="C31" s="423">
        <v>2915</v>
      </c>
      <c r="D31" s="423">
        <v>670</v>
      </c>
      <c r="E31" s="410">
        <v>2005</v>
      </c>
      <c r="F31" s="143"/>
      <c r="G31" s="422"/>
    </row>
    <row r="32" spans="1:7" ht="18" customHeight="1">
      <c r="A32" s="422">
        <v>2006</v>
      </c>
      <c r="B32" s="423">
        <f>D32+C32</f>
        <v>3700</v>
      </c>
      <c r="C32" s="423">
        <v>3004</v>
      </c>
      <c r="D32" s="423">
        <v>696</v>
      </c>
      <c r="E32" s="410">
        <v>2006</v>
      </c>
      <c r="F32" s="143"/>
      <c r="G32" s="422"/>
    </row>
    <row r="33" spans="1:7" ht="18" customHeight="1">
      <c r="A33" s="422">
        <v>2007</v>
      </c>
      <c r="B33" s="423">
        <f>D33+C33</f>
        <v>3815</v>
      </c>
      <c r="C33" s="423">
        <v>3093</v>
      </c>
      <c r="D33" s="423">
        <v>722</v>
      </c>
      <c r="E33" s="410">
        <v>2007</v>
      </c>
      <c r="F33" s="143"/>
      <c r="G33" s="422"/>
    </row>
    <row r="34" spans="1:7" ht="18" customHeight="1">
      <c r="A34" s="422">
        <v>2008</v>
      </c>
      <c r="B34" s="423">
        <f>D34+C34</f>
        <v>3930</v>
      </c>
      <c r="C34" s="423">
        <v>3182</v>
      </c>
      <c r="D34" s="423">
        <v>748</v>
      </c>
      <c r="E34" s="410">
        <v>2008</v>
      </c>
      <c r="F34" s="424"/>
      <c r="G34" s="422"/>
    </row>
    <row r="35" spans="1:7" ht="18" customHeight="1">
      <c r="A35" s="422">
        <v>2009</v>
      </c>
      <c r="B35" s="423">
        <f>D35+C35</f>
        <v>4045</v>
      </c>
      <c r="C35" s="423">
        <v>3272</v>
      </c>
      <c r="D35" s="423">
        <v>773</v>
      </c>
      <c r="E35" s="410">
        <v>2009</v>
      </c>
      <c r="F35" s="143"/>
      <c r="G35" s="422"/>
    </row>
    <row r="36" spans="1:7" ht="9.9499999999999993" customHeight="1">
      <c r="E36" s="393"/>
    </row>
    <row r="37" spans="1:7" ht="18" customHeight="1">
      <c r="A37" s="426" t="s">
        <v>372</v>
      </c>
      <c r="E37" s="411" t="s">
        <v>125</v>
      </c>
    </row>
    <row r="38" spans="1:7" ht="18" customHeight="1">
      <c r="A38" s="422">
        <v>2005</v>
      </c>
      <c r="B38" s="427">
        <f>C38+D38</f>
        <v>2269</v>
      </c>
      <c r="C38" s="428">
        <v>1984</v>
      </c>
      <c r="D38" s="428">
        <v>285</v>
      </c>
      <c r="E38" s="410">
        <v>2005</v>
      </c>
    </row>
    <row r="39" spans="1:7" ht="18" customHeight="1">
      <c r="A39" s="422">
        <v>2006</v>
      </c>
      <c r="B39" s="427">
        <f>C39+D39</f>
        <v>2282</v>
      </c>
      <c r="C39" s="428">
        <v>1991</v>
      </c>
      <c r="D39" s="428">
        <v>291</v>
      </c>
      <c r="E39" s="410">
        <v>2006</v>
      </c>
    </row>
    <row r="40" spans="1:7" ht="18" customHeight="1">
      <c r="A40" s="422">
        <v>2007</v>
      </c>
      <c r="B40" s="427">
        <f>C40+D40</f>
        <v>2296</v>
      </c>
      <c r="C40" s="428">
        <v>1998</v>
      </c>
      <c r="D40" s="428">
        <v>298</v>
      </c>
      <c r="E40" s="410">
        <v>2007</v>
      </c>
    </row>
    <row r="41" spans="1:7" ht="18" customHeight="1">
      <c r="A41" s="422">
        <v>2008</v>
      </c>
      <c r="B41" s="427">
        <f>C41+D41</f>
        <v>2309</v>
      </c>
      <c r="C41" s="428">
        <v>2005</v>
      </c>
      <c r="D41" s="428">
        <v>304</v>
      </c>
      <c r="E41" s="410">
        <v>2008</v>
      </c>
    </row>
    <row r="42" spans="1:7" ht="18" customHeight="1">
      <c r="A42" s="422">
        <v>2009</v>
      </c>
      <c r="B42" s="427">
        <f>C42+D42</f>
        <v>2323</v>
      </c>
      <c r="C42" s="428">
        <v>2011</v>
      </c>
      <c r="D42" s="428">
        <v>312</v>
      </c>
      <c r="E42" s="410">
        <v>2009</v>
      </c>
    </row>
    <row r="43" spans="1:7" ht="9.9499999999999993" customHeight="1">
      <c r="E43" s="393"/>
    </row>
    <row r="44" spans="1:7" ht="18" customHeight="1">
      <c r="A44" s="426" t="s">
        <v>3</v>
      </c>
      <c r="E44" s="411" t="s">
        <v>2</v>
      </c>
    </row>
    <row r="45" spans="1:7" ht="18" customHeight="1">
      <c r="A45" s="422">
        <v>2005</v>
      </c>
      <c r="B45" s="427">
        <f>C45+D45</f>
        <v>5854</v>
      </c>
      <c r="C45" s="427">
        <f>C31+C38</f>
        <v>4899</v>
      </c>
      <c r="D45" s="427">
        <f>D31+D38</f>
        <v>955</v>
      </c>
      <c r="E45" s="410">
        <v>2005</v>
      </c>
    </row>
    <row r="46" spans="1:7" ht="18" customHeight="1">
      <c r="A46" s="422">
        <v>2006</v>
      </c>
      <c r="B46" s="427">
        <f>C46+D46</f>
        <v>5982</v>
      </c>
      <c r="C46" s="427">
        <f t="shared" ref="C46:D49" si="0">C32+C39</f>
        <v>4995</v>
      </c>
      <c r="D46" s="427">
        <f t="shared" si="0"/>
        <v>987</v>
      </c>
      <c r="E46" s="410">
        <v>2006</v>
      </c>
    </row>
    <row r="47" spans="1:7" ht="18" customHeight="1">
      <c r="A47" s="422">
        <v>2007</v>
      </c>
      <c r="B47" s="427">
        <f>C47+D47</f>
        <v>6111</v>
      </c>
      <c r="C47" s="427">
        <f t="shared" si="0"/>
        <v>5091</v>
      </c>
      <c r="D47" s="427">
        <f t="shared" si="0"/>
        <v>1020</v>
      </c>
      <c r="E47" s="410">
        <v>2007</v>
      </c>
    </row>
    <row r="48" spans="1:7" ht="18" customHeight="1">
      <c r="A48" s="422">
        <v>2008</v>
      </c>
      <c r="B48" s="427">
        <f>C48+D48</f>
        <v>6239</v>
      </c>
      <c r="C48" s="427">
        <f t="shared" si="0"/>
        <v>5187</v>
      </c>
      <c r="D48" s="427">
        <f t="shared" si="0"/>
        <v>1052</v>
      </c>
      <c r="E48" s="410">
        <v>2008</v>
      </c>
    </row>
    <row r="49" spans="1:13" ht="18" customHeight="1">
      <c r="A49" s="422">
        <v>2009</v>
      </c>
      <c r="B49" s="427">
        <f>C49+D49</f>
        <v>6368</v>
      </c>
      <c r="C49" s="427">
        <f t="shared" si="0"/>
        <v>5283</v>
      </c>
      <c r="D49" s="427">
        <f t="shared" si="0"/>
        <v>1085</v>
      </c>
      <c r="E49" s="410">
        <v>2009</v>
      </c>
    </row>
    <row r="59" spans="1:13" s="430" customFormat="1" ht="12.75" customHeight="1">
      <c r="A59" s="404" t="s">
        <v>398</v>
      </c>
      <c r="B59" s="429"/>
      <c r="C59" s="429"/>
      <c r="E59" s="431" t="s">
        <v>399</v>
      </c>
      <c r="F59" s="432"/>
      <c r="M59" s="433"/>
    </row>
    <row r="60" spans="1:13" s="430" customFormat="1" ht="12.75" customHeight="1">
      <c r="A60" s="434" t="s">
        <v>397</v>
      </c>
      <c r="B60" s="429"/>
      <c r="C60" s="429"/>
      <c r="E60" s="435" t="s">
        <v>433</v>
      </c>
      <c r="M60" s="432"/>
    </row>
    <row r="61" spans="1:13" ht="14.25">
      <c r="A61" s="477"/>
      <c r="B61" s="477"/>
      <c r="C61" s="477"/>
      <c r="D61" s="477"/>
      <c r="E61" s="477"/>
    </row>
  </sheetData>
  <mergeCells count="1">
    <mergeCell ref="A61:E61"/>
  </mergeCells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P102"/>
  <sheetViews>
    <sheetView showGridLines="0" workbookViewId="0"/>
    <sheetView workbookViewId="1"/>
  </sheetViews>
  <sheetFormatPr baseColWidth="10" defaultColWidth="12.5703125" defaultRowHeight="12.75"/>
  <cols>
    <col min="1" max="1" width="28.7109375" style="102" customWidth="1"/>
    <col min="2" max="6" width="9.7109375" style="102" customWidth="1"/>
    <col min="7" max="7" width="28.7109375" style="102" customWidth="1"/>
    <col min="8" max="9" width="9.7109375" style="102" customWidth="1"/>
    <col min="10" max="13" width="11" style="102" customWidth="1"/>
    <col min="14" max="14" width="31.85546875" style="102" customWidth="1"/>
    <col min="15" max="15" width="9.85546875" style="102" customWidth="1"/>
    <col min="16" max="16384" width="12.5703125" style="102"/>
  </cols>
  <sheetData>
    <row r="1" spans="1:16" s="96" customFormat="1" ht="24.75" customHeight="1">
      <c r="A1" s="35" t="s">
        <v>301</v>
      </c>
      <c r="B1" s="92"/>
      <c r="C1" s="92"/>
      <c r="D1" s="93"/>
      <c r="E1" s="93"/>
      <c r="F1" s="93"/>
      <c r="G1" s="1" t="s">
        <v>300</v>
      </c>
      <c r="H1" s="95"/>
      <c r="I1" s="95"/>
      <c r="J1" s="93"/>
      <c r="K1" s="93"/>
      <c r="L1" s="93"/>
      <c r="M1" s="93"/>
      <c r="N1" s="94"/>
      <c r="O1" s="92"/>
      <c r="P1" s="92"/>
    </row>
    <row r="2" spans="1:16" s="96" customFormat="1" ht="18.95" customHeight="1">
      <c r="A2" s="91"/>
      <c r="B2" s="92"/>
      <c r="C2" s="92"/>
      <c r="D2" s="93"/>
      <c r="E2" s="93"/>
      <c r="F2" s="93"/>
      <c r="G2" s="97"/>
      <c r="H2" s="95"/>
      <c r="I2" s="95"/>
      <c r="J2" s="93"/>
      <c r="K2" s="93"/>
      <c r="L2" s="93"/>
      <c r="M2" s="93"/>
      <c r="N2" s="97"/>
      <c r="O2" s="92"/>
      <c r="P2" s="92"/>
    </row>
    <row r="3" spans="1:16" s="95" customFormat="1" ht="18.95" customHeight="1">
      <c r="A3" s="98" t="s">
        <v>377</v>
      </c>
      <c r="G3" s="99" t="s">
        <v>376</v>
      </c>
      <c r="N3" s="100"/>
    </row>
    <row r="4" spans="1:16" s="95" customFormat="1" ht="18.95" customHeight="1">
      <c r="A4" s="98" t="s">
        <v>431</v>
      </c>
      <c r="G4" s="100" t="s">
        <v>277</v>
      </c>
      <c r="N4" s="100"/>
    </row>
    <row r="5" spans="1:16" ht="18.95" customHeight="1">
      <c r="A5" s="98" t="s">
        <v>432</v>
      </c>
      <c r="B5" s="95"/>
      <c r="C5" s="95"/>
      <c r="D5" s="95"/>
      <c r="E5" s="95"/>
      <c r="F5" s="95"/>
      <c r="G5" s="101" t="s">
        <v>278</v>
      </c>
      <c r="H5" s="95"/>
      <c r="I5" s="95"/>
      <c r="J5" s="95"/>
      <c r="K5" s="95"/>
      <c r="L5" s="95"/>
      <c r="M5" s="95"/>
      <c r="N5" s="100"/>
      <c r="O5" s="95"/>
      <c r="P5" s="95"/>
    </row>
    <row r="6" spans="1:16" ht="16.5" customHeight="1">
      <c r="A6" s="98"/>
      <c r="B6" s="95"/>
      <c r="C6" s="95"/>
      <c r="D6" s="95"/>
      <c r="E6" s="95"/>
      <c r="F6" s="95"/>
      <c r="G6" s="101"/>
      <c r="H6" s="95"/>
      <c r="I6" s="95"/>
      <c r="J6" s="95"/>
      <c r="K6" s="95"/>
      <c r="L6" s="95"/>
      <c r="M6" s="95"/>
      <c r="N6" s="100"/>
      <c r="O6" s="95"/>
      <c r="P6" s="95"/>
    </row>
    <row r="7" spans="1:16" s="107" customFormat="1" ht="16.5" customHeight="1">
      <c r="A7" s="103" t="s">
        <v>279</v>
      </c>
      <c r="B7" s="104"/>
      <c r="C7" s="104" t="s">
        <v>430</v>
      </c>
      <c r="D7" s="104"/>
      <c r="E7" s="104" t="s">
        <v>429</v>
      </c>
      <c r="F7" s="104"/>
      <c r="G7" s="95" t="s">
        <v>280</v>
      </c>
      <c r="H7" s="95"/>
      <c r="I7" s="105"/>
      <c r="J7" s="104"/>
      <c r="K7" s="104"/>
      <c r="L7" s="104"/>
      <c r="M7" s="104"/>
      <c r="N7" s="106"/>
      <c r="O7" s="106"/>
      <c r="P7" s="106"/>
    </row>
    <row r="8" spans="1:16" s="107" customFormat="1" ht="16.5" customHeight="1">
      <c r="A8" s="106"/>
      <c r="B8" s="95"/>
      <c r="C8" s="95"/>
      <c r="D8" s="95"/>
      <c r="E8" s="95"/>
      <c r="F8" s="95"/>
      <c r="G8" s="95"/>
      <c r="H8" s="95"/>
      <c r="I8" s="105"/>
      <c r="J8" s="104"/>
      <c r="K8" s="104"/>
      <c r="L8" s="104"/>
      <c r="M8" s="104"/>
      <c r="N8" s="106"/>
      <c r="O8" s="106"/>
      <c r="P8" s="106"/>
    </row>
    <row r="9" spans="1:16" s="107" customFormat="1" ht="21.95" customHeight="1">
      <c r="A9" s="106" t="s">
        <v>281</v>
      </c>
      <c r="B9" s="95"/>
      <c r="C9" s="95"/>
      <c r="D9" s="95"/>
      <c r="E9" s="95"/>
      <c r="F9" s="95"/>
      <c r="G9" s="108" t="s">
        <v>282</v>
      </c>
      <c r="H9" s="95"/>
      <c r="I9" s="106"/>
      <c r="J9" s="109"/>
      <c r="K9" s="109"/>
      <c r="L9" s="109"/>
      <c r="M9" s="109"/>
      <c r="N9" s="110"/>
      <c r="O9" s="106"/>
      <c r="P9" s="106"/>
    </row>
    <row r="10" spans="1:16" s="107" customFormat="1" ht="21.95" customHeight="1">
      <c r="A10" s="95" t="s">
        <v>289</v>
      </c>
      <c r="B10" s="111"/>
      <c r="C10" s="111">
        <v>12.9</v>
      </c>
      <c r="D10" s="111"/>
      <c r="E10" s="111">
        <v>13</v>
      </c>
      <c r="F10" s="111"/>
      <c r="G10" s="112" t="s">
        <v>290</v>
      </c>
      <c r="H10" s="95"/>
      <c r="I10" s="111"/>
      <c r="J10" s="111"/>
      <c r="K10" s="111"/>
      <c r="L10" s="111"/>
      <c r="M10" s="111"/>
      <c r="N10" s="112"/>
      <c r="O10" s="106"/>
      <c r="P10" s="106"/>
    </row>
    <row r="11" spans="1:16" s="107" customFormat="1" ht="21.95" customHeight="1">
      <c r="A11" s="95" t="s">
        <v>283</v>
      </c>
      <c r="B11" s="111"/>
      <c r="C11" s="111">
        <v>17.600000000000001</v>
      </c>
      <c r="D11" s="111"/>
      <c r="E11" s="111">
        <v>17.7</v>
      </c>
      <c r="F11" s="111"/>
      <c r="G11" s="112" t="s">
        <v>284</v>
      </c>
      <c r="H11" s="95"/>
      <c r="I11" s="111"/>
      <c r="J11" s="111"/>
      <c r="K11" s="111"/>
      <c r="L11" s="111"/>
      <c r="M11" s="111"/>
      <c r="N11" s="113"/>
      <c r="O11" s="106"/>
      <c r="P11" s="106"/>
    </row>
    <row r="12" spans="1:16" s="107" customFormat="1" ht="21.95" customHeight="1">
      <c r="A12" s="103" t="s">
        <v>285</v>
      </c>
      <c r="B12" s="111"/>
      <c r="C12" s="111">
        <v>4.7</v>
      </c>
      <c r="D12" s="111"/>
      <c r="E12" s="111">
        <v>4.7</v>
      </c>
      <c r="F12" s="111"/>
      <c r="G12" s="112" t="s">
        <v>286</v>
      </c>
      <c r="H12" s="95"/>
      <c r="I12" s="111"/>
      <c r="J12" s="111"/>
      <c r="K12" s="111"/>
      <c r="L12" s="111"/>
      <c r="M12" s="111"/>
      <c r="N12" s="113"/>
      <c r="O12" s="106"/>
      <c r="P12" s="106"/>
    </row>
    <row r="13" spans="1:16" s="107" customFormat="1" ht="21.95" customHeight="1">
      <c r="A13" s="95" t="s">
        <v>291</v>
      </c>
      <c r="B13" s="111"/>
      <c r="C13" s="111">
        <v>18.399999999999999</v>
      </c>
      <c r="D13" s="111"/>
      <c r="E13" s="111">
        <v>18.600000000000001</v>
      </c>
      <c r="F13" s="111"/>
      <c r="G13" s="112" t="s">
        <v>292</v>
      </c>
      <c r="H13" s="95"/>
      <c r="I13" s="111"/>
      <c r="J13" s="111"/>
      <c r="K13" s="111"/>
      <c r="L13" s="111"/>
      <c r="M13" s="111"/>
      <c r="N13" s="113"/>
      <c r="O13" s="106"/>
      <c r="P13" s="106"/>
    </row>
    <row r="14" spans="1:16" s="107" customFormat="1" ht="21.95" customHeight="1">
      <c r="A14" s="103" t="s">
        <v>287</v>
      </c>
      <c r="B14" s="111"/>
      <c r="C14" s="111">
        <v>5.4</v>
      </c>
      <c r="D14" s="111"/>
      <c r="E14" s="111">
        <v>5.6</v>
      </c>
      <c r="F14" s="111"/>
      <c r="G14" s="112" t="s">
        <v>288</v>
      </c>
      <c r="H14" s="95"/>
      <c r="I14" s="111"/>
      <c r="J14" s="111"/>
      <c r="K14" s="111"/>
      <c r="L14" s="111"/>
      <c r="M14" s="111"/>
      <c r="N14" s="113"/>
      <c r="O14" s="106"/>
      <c r="P14" s="106"/>
    </row>
    <row r="15" spans="1:16" s="107" customFormat="1" ht="21.95" customHeight="1">
      <c r="A15" s="95"/>
      <c r="B15" s="95"/>
      <c r="C15" s="95"/>
      <c r="D15" s="95"/>
      <c r="E15" s="95"/>
      <c r="F15" s="111"/>
      <c r="G15" s="113"/>
      <c r="H15" s="95"/>
      <c r="I15" s="111"/>
      <c r="J15" s="111"/>
      <c r="K15" s="111"/>
      <c r="L15" s="111"/>
      <c r="M15" s="111"/>
      <c r="N15" s="113"/>
      <c r="O15" s="106"/>
      <c r="P15" s="106"/>
    </row>
    <row r="16" spans="1:16" s="107" customFormat="1" ht="21.95" customHeight="1">
      <c r="A16" s="106" t="s">
        <v>293</v>
      </c>
      <c r="B16" s="95"/>
      <c r="C16" s="95"/>
      <c r="D16" s="95"/>
      <c r="E16" s="95"/>
      <c r="F16" s="111"/>
      <c r="G16" s="108" t="s">
        <v>294</v>
      </c>
      <c r="H16" s="95"/>
      <c r="I16" s="111"/>
      <c r="J16" s="111"/>
      <c r="K16" s="111"/>
      <c r="L16" s="111"/>
      <c r="M16" s="111"/>
      <c r="N16" s="110"/>
      <c r="O16" s="106"/>
      <c r="P16" s="106"/>
    </row>
    <row r="17" spans="1:16" s="107" customFormat="1" ht="21.95" customHeight="1">
      <c r="A17" s="95" t="s">
        <v>289</v>
      </c>
      <c r="B17" s="111"/>
      <c r="C17" s="111">
        <v>14.3</v>
      </c>
      <c r="D17" s="111"/>
      <c r="E17" s="111">
        <v>14.7</v>
      </c>
      <c r="F17" s="111"/>
      <c r="G17" s="112" t="s">
        <v>290</v>
      </c>
      <c r="H17" s="95"/>
      <c r="I17" s="111"/>
      <c r="J17" s="111"/>
      <c r="K17" s="111"/>
      <c r="L17" s="111"/>
      <c r="M17" s="111"/>
      <c r="N17" s="112"/>
      <c r="O17" s="106"/>
      <c r="P17" s="106"/>
    </row>
    <row r="18" spans="1:16" s="107" customFormat="1" ht="21.95" customHeight="1">
      <c r="A18" s="95" t="s">
        <v>283</v>
      </c>
      <c r="B18" s="111"/>
      <c r="C18" s="111">
        <v>21.4</v>
      </c>
      <c r="D18" s="111"/>
      <c r="E18" s="111">
        <v>21.9</v>
      </c>
      <c r="F18" s="111"/>
      <c r="G18" s="112" t="s">
        <v>284</v>
      </c>
      <c r="H18" s="95"/>
      <c r="I18" s="111"/>
      <c r="J18" s="111"/>
      <c r="K18" s="111"/>
      <c r="L18" s="111"/>
      <c r="M18" s="111"/>
      <c r="N18" s="113"/>
      <c r="O18" s="106"/>
      <c r="P18" s="106"/>
    </row>
    <row r="19" spans="1:16" s="107" customFormat="1" ht="21.95" customHeight="1">
      <c r="A19" s="103" t="s">
        <v>285</v>
      </c>
      <c r="B19" s="111"/>
      <c r="C19" s="111">
        <v>7.1</v>
      </c>
      <c r="D19" s="111"/>
      <c r="E19" s="111">
        <v>7.2</v>
      </c>
      <c r="F19" s="111"/>
      <c r="G19" s="112" t="s">
        <v>286</v>
      </c>
      <c r="H19" s="95"/>
      <c r="I19" s="111"/>
      <c r="J19" s="111"/>
      <c r="K19" s="111"/>
      <c r="L19" s="111"/>
      <c r="M19" s="111"/>
      <c r="N19" s="113"/>
      <c r="O19" s="106"/>
      <c r="P19" s="106"/>
    </row>
    <row r="20" spans="1:16" s="107" customFormat="1" ht="21.95" customHeight="1">
      <c r="A20" s="95" t="s">
        <v>291</v>
      </c>
      <c r="B20" s="111"/>
      <c r="C20" s="111">
        <v>0.6</v>
      </c>
      <c r="D20" s="111"/>
      <c r="E20" s="111">
        <v>0.7</v>
      </c>
      <c r="F20" s="111"/>
      <c r="G20" s="112" t="s">
        <v>292</v>
      </c>
      <c r="H20" s="95"/>
      <c r="I20" s="111"/>
      <c r="J20" s="111"/>
      <c r="K20" s="111"/>
      <c r="L20" s="111"/>
      <c r="M20" s="111"/>
      <c r="N20" s="113"/>
      <c r="O20" s="106"/>
      <c r="P20" s="106"/>
    </row>
    <row r="21" spans="1:16" s="107" customFormat="1" ht="21.95" customHeight="1">
      <c r="A21" s="103" t="s">
        <v>287</v>
      </c>
      <c r="B21" s="111"/>
      <c r="C21" s="111">
        <v>-13.7</v>
      </c>
      <c r="D21" s="111"/>
      <c r="E21" s="111">
        <v>-14</v>
      </c>
      <c r="F21" s="111"/>
      <c r="G21" s="112" t="s">
        <v>288</v>
      </c>
      <c r="H21" s="95"/>
      <c r="I21" s="111"/>
      <c r="J21" s="111"/>
      <c r="K21" s="111"/>
      <c r="L21" s="111"/>
      <c r="M21" s="111"/>
      <c r="N21" s="113"/>
      <c r="O21" s="106"/>
      <c r="P21" s="106"/>
    </row>
    <row r="22" spans="1:16" s="107" customFormat="1" ht="21.95" customHeight="1">
      <c r="A22" s="95"/>
      <c r="B22" s="111"/>
      <c r="C22" s="111"/>
      <c r="D22" s="111"/>
      <c r="E22" s="111"/>
      <c r="F22" s="111"/>
      <c r="G22" s="113"/>
      <c r="H22" s="95"/>
      <c r="I22" s="111"/>
      <c r="J22" s="111"/>
      <c r="K22" s="111"/>
      <c r="L22" s="111"/>
      <c r="M22" s="111"/>
      <c r="N22" s="113"/>
      <c r="O22" s="106"/>
      <c r="P22" s="106"/>
    </row>
    <row r="23" spans="1:16" s="107" customFormat="1" ht="21.95" customHeight="1">
      <c r="A23" s="106" t="s">
        <v>295</v>
      </c>
      <c r="B23" s="95"/>
      <c r="C23" s="95"/>
      <c r="D23" s="95"/>
      <c r="E23" s="95"/>
      <c r="F23" s="95"/>
      <c r="G23" s="108" t="s">
        <v>296</v>
      </c>
      <c r="H23" s="95"/>
      <c r="I23" s="111"/>
      <c r="J23" s="95"/>
      <c r="K23" s="95"/>
      <c r="L23" s="95"/>
      <c r="M23" s="95"/>
      <c r="N23" s="114"/>
      <c r="O23" s="106"/>
      <c r="P23" s="106"/>
    </row>
    <row r="24" spans="1:16" s="107" customFormat="1" ht="21.95" customHeight="1">
      <c r="A24" s="95" t="s">
        <v>289</v>
      </c>
      <c r="B24" s="111"/>
      <c r="C24" s="111">
        <v>13.5</v>
      </c>
      <c r="D24" s="111"/>
      <c r="E24" s="111">
        <v>13.8</v>
      </c>
      <c r="F24" s="111"/>
      <c r="G24" s="112" t="s">
        <v>290</v>
      </c>
      <c r="H24" s="95"/>
      <c r="I24" s="111"/>
      <c r="J24" s="111"/>
      <c r="K24" s="111"/>
      <c r="L24" s="111"/>
      <c r="M24" s="111"/>
      <c r="N24" s="112"/>
      <c r="O24" s="106"/>
      <c r="P24" s="106"/>
    </row>
    <row r="25" spans="1:16" s="107" customFormat="1" ht="21.95" customHeight="1">
      <c r="A25" s="95" t="s">
        <v>283</v>
      </c>
      <c r="B25" s="111"/>
      <c r="C25" s="111">
        <v>19.2</v>
      </c>
      <c r="D25" s="111"/>
      <c r="E25" s="111">
        <v>19.5</v>
      </c>
      <c r="F25" s="111"/>
      <c r="G25" s="112" t="s">
        <v>284</v>
      </c>
      <c r="H25" s="95"/>
      <c r="I25" s="111"/>
      <c r="J25" s="111"/>
      <c r="K25" s="111"/>
      <c r="L25" s="111"/>
      <c r="M25" s="111"/>
      <c r="N25" s="113"/>
      <c r="O25" s="106"/>
      <c r="P25" s="106"/>
    </row>
    <row r="26" spans="1:16" s="107" customFormat="1" ht="21.95" customHeight="1">
      <c r="A26" s="103" t="s">
        <v>285</v>
      </c>
      <c r="B26" s="111"/>
      <c r="C26" s="111">
        <v>5.7</v>
      </c>
      <c r="D26" s="111"/>
      <c r="E26" s="111">
        <v>5.8</v>
      </c>
      <c r="F26" s="111"/>
      <c r="G26" s="112" t="s">
        <v>286</v>
      </c>
      <c r="H26" s="95"/>
      <c r="I26" s="111"/>
      <c r="J26" s="111"/>
      <c r="K26" s="111"/>
      <c r="L26" s="111"/>
      <c r="M26" s="111"/>
      <c r="N26" s="113"/>
      <c r="O26" s="106"/>
      <c r="P26" s="106"/>
    </row>
    <row r="27" spans="1:16" s="107" customFormat="1" ht="21.95" customHeight="1">
      <c r="A27" s="95" t="s">
        <v>291</v>
      </c>
      <c r="B27" s="111"/>
      <c r="C27" s="111">
        <v>10.7</v>
      </c>
      <c r="D27" s="111"/>
      <c r="E27" s="111">
        <v>10.8</v>
      </c>
      <c r="F27" s="111"/>
      <c r="G27" s="112" t="s">
        <v>292</v>
      </c>
      <c r="H27" s="95"/>
      <c r="I27" s="111"/>
      <c r="J27" s="111"/>
      <c r="K27" s="111"/>
      <c r="L27" s="111"/>
      <c r="M27" s="111"/>
      <c r="N27" s="113"/>
      <c r="O27" s="106"/>
      <c r="P27" s="106"/>
    </row>
    <row r="28" spans="1:16" s="107" customFormat="1" ht="21.95" customHeight="1">
      <c r="A28" s="103" t="s">
        <v>354</v>
      </c>
      <c r="B28" s="111"/>
      <c r="C28" s="111">
        <v>-2.8</v>
      </c>
      <c r="D28" s="111"/>
      <c r="E28" s="111">
        <v>-2.9</v>
      </c>
      <c r="F28" s="111"/>
      <c r="G28" s="112" t="s">
        <v>355</v>
      </c>
      <c r="H28" s="95"/>
      <c r="I28" s="111"/>
      <c r="J28" s="111"/>
      <c r="K28" s="111"/>
      <c r="L28" s="111"/>
      <c r="M28" s="111"/>
      <c r="N28" s="113"/>
      <c r="O28" s="106"/>
      <c r="P28" s="106"/>
    </row>
    <row r="33" spans="1:16" ht="15" customHeight="1">
      <c r="A33" s="115"/>
      <c r="B33" s="111"/>
      <c r="C33" s="111"/>
      <c r="D33" s="111"/>
      <c r="E33" s="111"/>
      <c r="F33" s="95"/>
      <c r="G33" s="95"/>
      <c r="H33" s="95"/>
      <c r="I33" s="95"/>
      <c r="J33" s="111"/>
      <c r="K33" s="111"/>
      <c r="L33" s="111"/>
      <c r="M33" s="111"/>
      <c r="N33" s="113"/>
      <c r="O33" s="95"/>
      <c r="P33" s="95"/>
    </row>
    <row r="34" spans="1:16" ht="15" customHeight="1">
      <c r="A34" s="115"/>
      <c r="B34" s="111"/>
      <c r="C34" s="111"/>
      <c r="D34" s="111"/>
      <c r="E34" s="111"/>
      <c r="F34" s="95"/>
      <c r="G34" s="95"/>
      <c r="H34" s="95"/>
      <c r="I34" s="95"/>
      <c r="J34" s="111"/>
      <c r="K34" s="111"/>
      <c r="L34" s="111"/>
      <c r="M34" s="111"/>
      <c r="N34" s="113"/>
      <c r="O34" s="95"/>
      <c r="P34" s="95"/>
    </row>
    <row r="35" spans="1:16" ht="24" customHeight="1">
      <c r="A35" s="131"/>
      <c r="B35" s="131"/>
      <c r="C35" s="132"/>
      <c r="D35" s="132"/>
      <c r="E35" s="116"/>
      <c r="F35" s="116"/>
      <c r="G35" s="133"/>
      <c r="H35" s="95"/>
      <c r="I35" s="95"/>
      <c r="J35" s="95"/>
      <c r="K35" s="95"/>
      <c r="L35" s="95"/>
      <c r="M35" s="95"/>
      <c r="N35" s="95"/>
      <c r="O35" s="95"/>
      <c r="P35" s="95"/>
    </row>
    <row r="36" spans="1:16" ht="19.5" customHeight="1">
      <c r="A36" s="131"/>
      <c r="B36" s="131"/>
      <c r="C36" s="132"/>
      <c r="D36" s="132"/>
      <c r="E36" s="116"/>
      <c r="F36" s="116"/>
      <c r="G36" s="134"/>
      <c r="H36" s="95"/>
      <c r="I36" s="95"/>
      <c r="J36" s="95"/>
      <c r="K36" s="95"/>
      <c r="L36" s="95"/>
      <c r="M36" s="95"/>
      <c r="N36" s="95"/>
      <c r="O36" s="95"/>
      <c r="P36" s="95"/>
    </row>
    <row r="37" spans="1:16" s="107" customFormat="1" ht="14.1" customHeight="1">
      <c r="A37" s="116"/>
      <c r="B37" s="136"/>
      <c r="C37" s="136"/>
      <c r="D37" s="136"/>
      <c r="E37" s="136"/>
      <c r="F37" s="136"/>
      <c r="G37" s="115"/>
      <c r="H37" s="95"/>
      <c r="I37" s="95"/>
      <c r="J37" s="106"/>
      <c r="K37" s="110"/>
      <c r="L37" s="110"/>
      <c r="M37" s="110"/>
      <c r="N37" s="121"/>
      <c r="O37" s="106"/>
      <c r="P37" s="106"/>
    </row>
    <row r="38" spans="1:16" ht="14.1" customHeight="1">
      <c r="A38" s="137"/>
      <c r="B38" s="136"/>
      <c r="C38" s="136"/>
      <c r="D38" s="136"/>
      <c r="E38" s="136"/>
      <c r="F38" s="111"/>
      <c r="G38" s="115"/>
      <c r="H38" s="95"/>
      <c r="I38" s="95"/>
      <c r="J38" s="95"/>
      <c r="K38" s="95"/>
      <c r="L38" s="95"/>
      <c r="M38" s="95"/>
      <c r="N38" s="95"/>
      <c r="O38" s="95"/>
      <c r="P38" s="95"/>
    </row>
    <row r="39" spans="1:16" ht="12.75" customHeight="1">
      <c r="A39" s="95"/>
      <c r="B39" s="95"/>
      <c r="C39" s="95"/>
      <c r="D39" s="95"/>
      <c r="E39" s="95"/>
      <c r="F39" s="95"/>
      <c r="G39" s="95"/>
      <c r="H39" s="95"/>
      <c r="I39" s="95"/>
      <c r="J39" s="95"/>
      <c r="K39" s="95"/>
      <c r="L39" s="95"/>
      <c r="M39" s="95"/>
      <c r="N39" s="95"/>
      <c r="O39" s="95"/>
      <c r="P39" s="95"/>
    </row>
    <row r="40" spans="1:16" ht="12.75" customHeight="1">
      <c r="A40" s="95"/>
      <c r="B40" s="95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</row>
    <row r="41" spans="1:16" ht="12.75" customHeight="1">
      <c r="A41" s="95"/>
      <c r="B41" s="95"/>
      <c r="C41" s="95"/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</row>
    <row r="42" spans="1:16" ht="12.75" customHeight="1">
      <c r="A42" s="95"/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</row>
    <row r="43" spans="1:16" ht="12.75" customHeight="1">
      <c r="A43" s="95"/>
      <c r="B43" s="95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</row>
    <row r="44" spans="1:16" ht="12.75" customHeight="1">
      <c r="A44" s="95"/>
      <c r="B44" s="95"/>
      <c r="C44" s="95"/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</row>
    <row r="45" spans="1:16" ht="11.1" customHeight="1">
      <c r="A45" s="95"/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</row>
    <row r="46" spans="1:16" ht="9.9499999999999993" customHeight="1">
      <c r="A46" s="95"/>
      <c r="B46" s="95"/>
      <c r="C46" s="95"/>
      <c r="D46" s="95"/>
      <c r="E46" s="95"/>
      <c r="F46" s="95"/>
      <c r="G46" s="95"/>
      <c r="H46" s="95"/>
      <c r="I46" s="95"/>
      <c r="J46" s="95"/>
      <c r="K46" s="95"/>
      <c r="L46" s="95"/>
      <c r="M46" s="95"/>
      <c r="N46" s="95"/>
      <c r="O46" s="95"/>
      <c r="P46" s="95"/>
    </row>
    <row r="47" spans="1:16" ht="12.75" customHeight="1">
      <c r="A47" s="95"/>
      <c r="B47" s="95"/>
      <c r="C47" s="95"/>
      <c r="D47" s="95"/>
      <c r="E47" s="95"/>
      <c r="F47" s="95"/>
      <c r="G47" s="95"/>
      <c r="H47" s="95"/>
      <c r="I47" s="95"/>
      <c r="J47" s="95"/>
      <c r="K47" s="95"/>
      <c r="L47" s="95"/>
      <c r="M47" s="95"/>
      <c r="N47" s="95"/>
      <c r="O47" s="95"/>
      <c r="P47" s="95"/>
    </row>
    <row r="48" spans="1:16" ht="12.75" customHeight="1">
      <c r="A48" s="95"/>
      <c r="B48" s="95"/>
      <c r="C48" s="95"/>
      <c r="D48" s="95"/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</row>
    <row r="49" spans="1:16" ht="12.75" customHeight="1">
      <c r="A49" s="95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</row>
    <row r="50" spans="1:16" ht="12.75" customHeight="1">
      <c r="A50" s="95"/>
      <c r="B50" s="95"/>
      <c r="C50" s="95"/>
      <c r="D50" s="95"/>
      <c r="E50" s="95"/>
      <c r="F50" s="95"/>
      <c r="G50" s="95"/>
      <c r="H50" s="95"/>
      <c r="I50" s="95"/>
      <c r="J50" s="95"/>
      <c r="K50" s="95"/>
      <c r="L50" s="95"/>
      <c r="M50" s="95"/>
      <c r="N50" s="95"/>
      <c r="O50" s="95"/>
      <c r="P50" s="95"/>
    </row>
    <row r="51" spans="1:16" ht="9.9499999999999993" customHeight="1">
      <c r="A51" s="95"/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</row>
    <row r="52" spans="1:16" ht="12.75" customHeight="1">
      <c r="A52" s="95"/>
      <c r="B52" s="95"/>
      <c r="C52" s="95"/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95"/>
      <c r="O52" s="95"/>
      <c r="P52" s="95"/>
    </row>
    <row r="53" spans="1:16" ht="12.75" customHeight="1">
      <c r="A53" s="434" t="s">
        <v>397</v>
      </c>
      <c r="B53" s="95"/>
      <c r="C53" s="95"/>
      <c r="D53" s="95"/>
      <c r="E53" s="95"/>
      <c r="F53" s="95"/>
      <c r="G53" s="435" t="s">
        <v>433</v>
      </c>
      <c r="H53" s="95"/>
      <c r="I53" s="95"/>
      <c r="J53" s="95"/>
      <c r="K53" s="95"/>
      <c r="L53" s="95"/>
      <c r="M53" s="95"/>
      <c r="N53" s="95"/>
      <c r="O53" s="95"/>
      <c r="P53" s="95"/>
    </row>
    <row r="54" spans="1:16" ht="12.75" customHeight="1">
      <c r="A54" s="125"/>
      <c r="B54" s="95"/>
      <c r="C54" s="95"/>
      <c r="D54" s="95"/>
      <c r="E54" s="95"/>
      <c r="F54" s="95"/>
      <c r="G54" s="123"/>
      <c r="H54" s="95"/>
      <c r="I54" s="95"/>
      <c r="J54" s="95"/>
      <c r="K54" s="95"/>
      <c r="L54" s="95"/>
      <c r="M54" s="95"/>
      <c r="N54" s="95"/>
      <c r="O54" s="95"/>
      <c r="P54" s="95"/>
    </row>
    <row r="55" spans="1:16" ht="12.75" customHeight="1">
      <c r="A55" s="478"/>
      <c r="B55" s="478"/>
      <c r="C55" s="478"/>
      <c r="D55" s="478"/>
      <c r="E55" s="478"/>
      <c r="F55" s="478"/>
      <c r="G55" s="478"/>
      <c r="H55" s="95"/>
      <c r="I55" s="95"/>
      <c r="J55" s="95"/>
      <c r="K55" s="95"/>
      <c r="L55" s="95"/>
      <c r="M55" s="95"/>
      <c r="N55" s="95"/>
      <c r="O55" s="95"/>
      <c r="P55" s="95"/>
    </row>
    <row r="56" spans="1:16" ht="12.75" customHeight="1">
      <c r="A56" s="95"/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</row>
    <row r="57" spans="1:16" ht="12.75" customHeight="1">
      <c r="A57" s="95"/>
      <c r="B57" s="95"/>
      <c r="C57" s="95"/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</row>
    <row r="58" spans="1:16" ht="12.75" customHeight="1">
      <c r="A58" s="9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</row>
    <row r="59" spans="1:16" ht="13.5" customHeight="1">
      <c r="A59" s="95"/>
      <c r="B59" s="95"/>
      <c r="C59" s="95"/>
      <c r="D59" s="95"/>
      <c r="E59" s="95"/>
      <c r="F59" s="95"/>
      <c r="G59" s="95"/>
      <c r="H59" s="95"/>
      <c r="I59" s="95"/>
      <c r="J59" s="95"/>
      <c r="K59" s="95"/>
      <c r="L59" s="95"/>
      <c r="M59" s="95"/>
      <c r="N59" s="95"/>
      <c r="O59" s="95"/>
      <c r="P59" s="95"/>
    </row>
    <row r="60" spans="1:16" ht="9" customHeight="1">
      <c r="A60" s="95"/>
      <c r="B60" s="95"/>
      <c r="C60" s="95"/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</row>
    <row r="61" spans="1:16" ht="9" customHeight="1">
      <c r="A61" s="95"/>
      <c r="B61" s="95"/>
      <c r="C61" s="95"/>
      <c r="D61" s="95"/>
      <c r="E61" s="95"/>
      <c r="F61" s="95"/>
      <c r="G61" s="95"/>
      <c r="H61" s="95"/>
      <c r="I61" s="95"/>
      <c r="J61" s="95"/>
      <c r="K61" s="95"/>
      <c r="L61" s="95"/>
      <c r="M61" s="95"/>
      <c r="N61" s="95"/>
      <c r="O61" s="95"/>
      <c r="P61" s="95"/>
    </row>
    <row r="62" spans="1:16" ht="9" customHeight="1">
      <c r="A62" s="95"/>
      <c r="B62" s="95"/>
      <c r="C62" s="95"/>
      <c r="D62" s="95"/>
      <c r="E62" s="95"/>
      <c r="F62" s="95"/>
      <c r="G62" s="95"/>
      <c r="H62" s="95"/>
      <c r="I62" s="95"/>
      <c r="J62" s="95"/>
      <c r="K62" s="95"/>
      <c r="L62" s="95"/>
      <c r="M62" s="95"/>
      <c r="N62" s="95"/>
      <c r="O62" s="95"/>
      <c r="P62" s="95"/>
    </row>
    <row r="63" spans="1:16" ht="9" customHeight="1">
      <c r="A63" s="95"/>
      <c r="B63" s="95"/>
      <c r="C63" s="95"/>
      <c r="D63" s="95"/>
      <c r="E63" s="95"/>
      <c r="F63" s="95"/>
      <c r="G63" s="95"/>
      <c r="H63" s="95"/>
      <c r="I63" s="95"/>
      <c r="J63" s="95"/>
      <c r="K63" s="95"/>
      <c r="L63" s="95"/>
      <c r="M63" s="95"/>
      <c r="N63" s="95"/>
      <c r="O63" s="95"/>
      <c r="P63" s="95"/>
    </row>
    <row r="64" spans="1:16">
      <c r="A64" s="95"/>
      <c r="B64" s="95"/>
      <c r="C64" s="95"/>
      <c r="D64" s="95"/>
      <c r="E64" s="95"/>
      <c r="F64" s="95"/>
      <c r="G64" s="95"/>
      <c r="H64" s="95"/>
      <c r="I64" s="95"/>
      <c r="J64" s="95"/>
      <c r="K64" s="95"/>
      <c r="L64" s="95"/>
      <c r="M64" s="95"/>
      <c r="N64" s="95"/>
      <c r="O64" s="95"/>
      <c r="P64" s="95"/>
    </row>
    <row r="65" spans="1:16">
      <c r="A65" s="95"/>
      <c r="B65" s="95"/>
      <c r="C65" s="95"/>
      <c r="D65" s="95"/>
      <c r="E65" s="95"/>
      <c r="F65" s="95"/>
      <c r="G65" s="95"/>
      <c r="H65" s="95"/>
      <c r="I65" s="95"/>
      <c r="J65" s="95"/>
      <c r="K65" s="95"/>
      <c r="L65" s="95"/>
      <c r="M65" s="95"/>
      <c r="N65" s="95"/>
      <c r="O65" s="95"/>
      <c r="P65" s="95"/>
    </row>
    <row r="66" spans="1:16">
      <c r="A66" s="95"/>
      <c r="B66" s="95"/>
      <c r="C66" s="95"/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95"/>
      <c r="O66" s="95"/>
      <c r="P66" s="95"/>
    </row>
    <row r="67" spans="1:16">
      <c r="A67" s="95"/>
      <c r="B67" s="95"/>
      <c r="C67" s="95"/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95"/>
      <c r="O67" s="95"/>
      <c r="P67" s="95"/>
    </row>
    <row r="68" spans="1:16">
      <c r="A68" s="95"/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5"/>
      <c r="M68" s="95"/>
      <c r="N68" s="95"/>
      <c r="O68" s="95"/>
      <c r="P68" s="95"/>
    </row>
    <row r="69" spans="1:16">
      <c r="A69" s="95"/>
      <c r="B69" s="95"/>
      <c r="C69" s="95"/>
      <c r="D69" s="95"/>
      <c r="E69" s="95"/>
      <c r="F69" s="95"/>
      <c r="G69" s="95"/>
      <c r="H69" s="95"/>
      <c r="I69" s="95"/>
      <c r="J69" s="95"/>
      <c r="K69" s="95"/>
      <c r="L69" s="95"/>
      <c r="M69" s="95"/>
      <c r="N69" s="95"/>
      <c r="O69" s="95"/>
      <c r="P69" s="95"/>
    </row>
    <row r="70" spans="1:16">
      <c r="A70" s="95"/>
      <c r="B70" s="95"/>
      <c r="C70" s="95"/>
      <c r="D70" s="95"/>
      <c r="E70" s="95"/>
      <c r="F70" s="95"/>
      <c r="G70" s="95"/>
      <c r="H70" s="95"/>
      <c r="I70" s="95"/>
      <c r="J70" s="95"/>
      <c r="K70" s="95"/>
      <c r="L70" s="95"/>
      <c r="M70" s="95"/>
      <c r="N70" s="95"/>
      <c r="O70" s="95"/>
      <c r="P70" s="95"/>
    </row>
    <row r="71" spans="1:16">
      <c r="A71" s="95"/>
      <c r="B71" s="95"/>
      <c r="C71" s="95"/>
      <c r="D71" s="95"/>
      <c r="E71" s="95"/>
      <c r="F71" s="95"/>
      <c r="G71" s="95"/>
      <c r="H71" s="95"/>
      <c r="I71" s="95"/>
      <c r="J71" s="95"/>
      <c r="K71" s="95"/>
      <c r="L71" s="95"/>
      <c r="M71" s="95"/>
      <c r="N71" s="95"/>
      <c r="O71" s="95"/>
      <c r="P71" s="95"/>
    </row>
    <row r="72" spans="1:16">
      <c r="A72" s="95"/>
      <c r="B72" s="95"/>
      <c r="C72" s="95"/>
      <c r="D72" s="95"/>
      <c r="E72" s="95"/>
      <c r="F72" s="95"/>
      <c r="G72" s="95"/>
      <c r="H72" s="95"/>
      <c r="I72" s="95"/>
      <c r="J72" s="95"/>
      <c r="K72" s="95"/>
      <c r="L72" s="95"/>
      <c r="M72" s="95"/>
      <c r="N72" s="95"/>
      <c r="O72" s="95"/>
      <c r="P72" s="95"/>
    </row>
    <row r="73" spans="1:16">
      <c r="A73" s="95"/>
      <c r="B73" s="95"/>
      <c r="C73" s="95"/>
      <c r="D73" s="95"/>
      <c r="E73" s="95"/>
      <c r="F73" s="95"/>
      <c r="G73" s="95"/>
      <c r="H73" s="95"/>
      <c r="I73" s="95"/>
      <c r="J73" s="95"/>
      <c r="K73" s="95"/>
      <c r="L73" s="95"/>
      <c r="M73" s="95"/>
      <c r="N73" s="95"/>
      <c r="O73" s="95"/>
      <c r="P73" s="95"/>
    </row>
    <row r="74" spans="1:16">
      <c r="A74" s="95"/>
      <c r="B74" s="95"/>
      <c r="C74" s="95"/>
      <c r="D74" s="95"/>
      <c r="E74" s="95"/>
      <c r="F74" s="95"/>
      <c r="G74" s="95"/>
      <c r="H74" s="95"/>
      <c r="I74" s="95"/>
      <c r="J74" s="95"/>
      <c r="K74" s="95"/>
      <c r="L74" s="95"/>
      <c r="M74" s="95"/>
      <c r="N74" s="95"/>
      <c r="O74" s="95"/>
      <c r="P74" s="95"/>
    </row>
    <row r="75" spans="1:16">
      <c r="A75" s="95"/>
      <c r="B75" s="95"/>
      <c r="C75" s="95"/>
      <c r="D75" s="95"/>
      <c r="E75" s="95"/>
      <c r="F75" s="95"/>
      <c r="G75" s="95"/>
      <c r="H75" s="95"/>
      <c r="I75" s="95"/>
      <c r="J75" s="95"/>
      <c r="K75" s="95"/>
      <c r="L75" s="95"/>
      <c r="M75" s="95"/>
      <c r="N75" s="95"/>
      <c r="O75" s="95"/>
      <c r="P75" s="95"/>
    </row>
    <row r="76" spans="1:16">
      <c r="A76" s="95"/>
      <c r="B76" s="95"/>
      <c r="C76" s="95"/>
      <c r="D76" s="95"/>
      <c r="E76" s="95"/>
      <c r="F76" s="95"/>
      <c r="G76" s="95"/>
      <c r="H76" s="95"/>
      <c r="I76" s="95"/>
      <c r="J76" s="95"/>
      <c r="K76" s="95"/>
      <c r="L76" s="95"/>
      <c r="M76" s="95"/>
      <c r="N76" s="95"/>
      <c r="O76" s="95"/>
      <c r="P76" s="95"/>
    </row>
    <row r="77" spans="1:16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</row>
    <row r="78" spans="1:16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</row>
    <row r="79" spans="1:16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</row>
    <row r="80" spans="1:16">
      <c r="A80" s="95"/>
      <c r="B80" s="95"/>
      <c r="C80" s="95"/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</row>
    <row r="81" spans="1:16">
      <c r="A81" s="95"/>
      <c r="B81" s="95"/>
      <c r="C81" s="95"/>
      <c r="D81" s="95"/>
      <c r="E81" s="95"/>
      <c r="F81" s="95"/>
      <c r="G81" s="95"/>
      <c r="H81" s="95"/>
      <c r="I81" s="95"/>
      <c r="J81" s="95"/>
      <c r="K81" s="95"/>
      <c r="L81" s="95"/>
      <c r="M81" s="95"/>
      <c r="N81" s="95"/>
      <c r="O81" s="95"/>
      <c r="P81" s="95"/>
    </row>
    <row r="82" spans="1:16">
      <c r="A82" s="95"/>
      <c r="B82" s="95"/>
      <c r="C82" s="95"/>
      <c r="D82" s="95"/>
      <c r="E82" s="95"/>
      <c r="F82" s="95"/>
      <c r="G82" s="95"/>
      <c r="H82" s="95"/>
      <c r="I82" s="95"/>
      <c r="J82" s="95"/>
      <c r="K82" s="95"/>
      <c r="L82" s="95"/>
      <c r="M82" s="95"/>
      <c r="N82" s="95"/>
      <c r="O82" s="95"/>
      <c r="P82" s="95"/>
    </row>
    <row r="83" spans="1:16">
      <c r="A83" s="95"/>
      <c r="B83" s="95"/>
      <c r="C83" s="95"/>
      <c r="D83" s="95"/>
      <c r="E83" s="95"/>
      <c r="F83" s="95"/>
      <c r="G83" s="95"/>
      <c r="H83" s="95"/>
      <c r="I83" s="95"/>
      <c r="J83" s="95"/>
      <c r="K83" s="95"/>
      <c r="L83" s="95"/>
      <c r="M83" s="95"/>
      <c r="N83" s="95"/>
      <c r="O83" s="95"/>
      <c r="P83" s="95"/>
    </row>
    <row r="84" spans="1:16">
      <c r="A84" s="95"/>
      <c r="B84" s="95"/>
      <c r="C84" s="95"/>
      <c r="D84" s="95"/>
      <c r="E84" s="95"/>
      <c r="F84" s="95"/>
      <c r="G84" s="95"/>
      <c r="H84" s="95"/>
      <c r="I84" s="95"/>
      <c r="J84" s="95"/>
      <c r="K84" s="95"/>
      <c r="L84" s="95"/>
      <c r="M84" s="95"/>
      <c r="N84" s="95"/>
      <c r="O84" s="95"/>
      <c r="P84" s="95"/>
    </row>
    <row r="85" spans="1:16">
      <c r="A85" s="95"/>
      <c r="B85" s="95"/>
      <c r="C85" s="95"/>
      <c r="D85" s="95"/>
      <c r="E85" s="95"/>
      <c r="F85" s="95"/>
      <c r="G85" s="95"/>
      <c r="H85" s="95"/>
      <c r="I85" s="95"/>
      <c r="J85" s="95"/>
      <c r="K85" s="95"/>
      <c r="L85" s="95"/>
      <c r="M85" s="95"/>
      <c r="N85" s="95"/>
      <c r="O85" s="95"/>
      <c r="P85" s="95"/>
    </row>
    <row r="86" spans="1:16">
      <c r="A86" s="95"/>
      <c r="B86" s="95"/>
      <c r="C86" s="95"/>
      <c r="D86" s="95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  <c r="P86" s="95"/>
    </row>
    <row r="87" spans="1:16">
      <c r="A87" s="95"/>
      <c r="B87" s="95"/>
      <c r="C87" s="95"/>
      <c r="D87" s="95"/>
      <c r="E87" s="95"/>
      <c r="F87" s="95"/>
      <c r="G87" s="95"/>
      <c r="H87" s="95"/>
      <c r="I87" s="95"/>
      <c r="J87" s="95"/>
      <c r="K87" s="95"/>
      <c r="L87" s="95"/>
      <c r="M87" s="95"/>
      <c r="N87" s="95"/>
      <c r="O87" s="95"/>
      <c r="P87" s="95"/>
    </row>
    <row r="88" spans="1:16">
      <c r="A88" s="95"/>
      <c r="B88" s="95"/>
      <c r="C88" s="95"/>
      <c r="D88" s="95"/>
      <c r="E88" s="95"/>
      <c r="F88" s="95"/>
      <c r="G88" s="95"/>
      <c r="H88" s="95"/>
      <c r="I88" s="95"/>
      <c r="J88" s="95"/>
      <c r="K88" s="95"/>
      <c r="L88" s="95"/>
      <c r="M88" s="95"/>
      <c r="N88" s="95"/>
      <c r="O88" s="95"/>
      <c r="P88" s="95"/>
    </row>
    <row r="89" spans="1:16">
      <c r="A89" s="95"/>
      <c r="B89" s="95"/>
      <c r="C89" s="95"/>
      <c r="D89" s="95"/>
      <c r="E89" s="95"/>
      <c r="F89" s="95"/>
      <c r="G89" s="95"/>
      <c r="H89" s="95"/>
      <c r="I89" s="95"/>
      <c r="J89" s="95"/>
      <c r="K89" s="95"/>
      <c r="L89" s="95"/>
      <c r="M89" s="95"/>
      <c r="N89" s="95"/>
      <c r="O89" s="95"/>
      <c r="P89" s="95"/>
    </row>
    <row r="90" spans="1:16">
      <c r="A90" s="95"/>
      <c r="B90" s="95"/>
      <c r="C90" s="95"/>
      <c r="D90" s="95"/>
      <c r="E90" s="95"/>
      <c r="F90" s="95"/>
      <c r="G90" s="95"/>
      <c r="H90" s="95"/>
      <c r="I90" s="95"/>
      <c r="J90" s="95"/>
      <c r="K90" s="95"/>
      <c r="L90" s="95"/>
      <c r="M90" s="95"/>
      <c r="N90" s="95"/>
      <c r="O90" s="95"/>
      <c r="P90" s="95"/>
    </row>
    <row r="91" spans="1:16">
      <c r="A91" s="95"/>
      <c r="B91" s="95"/>
      <c r="C91" s="95"/>
      <c r="D91" s="95"/>
      <c r="E91" s="95"/>
      <c r="F91" s="95"/>
      <c r="G91" s="95"/>
      <c r="H91" s="95"/>
      <c r="I91" s="95"/>
      <c r="J91" s="95"/>
      <c r="K91" s="95"/>
      <c r="L91" s="95"/>
      <c r="M91" s="95"/>
      <c r="N91" s="95"/>
      <c r="O91" s="95"/>
      <c r="P91" s="95"/>
    </row>
    <row r="92" spans="1:16">
      <c r="A92" s="95"/>
      <c r="B92" s="95"/>
      <c r="C92" s="95"/>
      <c r="D92" s="95"/>
      <c r="E92" s="95"/>
      <c r="F92" s="95"/>
      <c r="G92" s="95"/>
      <c r="H92" s="95"/>
      <c r="I92" s="95"/>
      <c r="J92" s="95"/>
      <c r="K92" s="95"/>
      <c r="L92" s="95"/>
      <c r="M92" s="95"/>
      <c r="N92" s="95"/>
      <c r="O92" s="95"/>
      <c r="P92" s="95"/>
    </row>
    <row r="93" spans="1:16">
      <c r="A93" s="95"/>
      <c r="B93" s="95"/>
      <c r="C93" s="95"/>
      <c r="D93" s="95"/>
      <c r="E93" s="95"/>
      <c r="F93" s="95"/>
      <c r="G93" s="95"/>
      <c r="H93" s="95"/>
      <c r="I93" s="95"/>
      <c r="J93" s="95"/>
      <c r="K93" s="95"/>
      <c r="L93" s="95"/>
      <c r="M93" s="95"/>
      <c r="N93" s="95"/>
      <c r="O93" s="95"/>
      <c r="P93" s="95"/>
    </row>
    <row r="94" spans="1:16">
      <c r="A94" s="95"/>
      <c r="B94" s="95"/>
      <c r="C94" s="95"/>
      <c r="D94" s="95"/>
      <c r="E94" s="95"/>
      <c r="F94" s="95"/>
      <c r="G94" s="95"/>
      <c r="H94" s="95"/>
      <c r="I94" s="95"/>
      <c r="J94" s="95"/>
      <c r="K94" s="95"/>
      <c r="L94" s="95"/>
      <c r="M94" s="95"/>
      <c r="N94" s="95"/>
      <c r="O94" s="95"/>
      <c r="P94" s="95"/>
    </row>
    <row r="95" spans="1:16">
      <c r="A95" s="95"/>
      <c r="B95" s="95"/>
      <c r="C95" s="95"/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95"/>
      <c r="O95" s="95"/>
      <c r="P95" s="95"/>
    </row>
    <row r="96" spans="1:16">
      <c r="A96" s="95"/>
      <c r="B96" s="95"/>
      <c r="C96" s="95"/>
      <c r="D96" s="95"/>
      <c r="E96" s="95"/>
      <c r="F96" s="95"/>
      <c r="G96" s="95"/>
      <c r="H96" s="95"/>
      <c r="I96" s="95"/>
      <c r="J96" s="95"/>
      <c r="K96" s="95"/>
      <c r="L96" s="95"/>
      <c r="M96" s="95"/>
      <c r="N96" s="95"/>
      <c r="O96" s="95"/>
      <c r="P96" s="95"/>
    </row>
    <row r="97" spans="1:16">
      <c r="A97" s="95"/>
      <c r="B97" s="95"/>
      <c r="C97" s="95"/>
      <c r="D97" s="95"/>
      <c r="E97" s="95"/>
      <c r="F97" s="95"/>
      <c r="G97" s="95"/>
      <c r="H97" s="95"/>
      <c r="I97" s="95"/>
      <c r="J97" s="95"/>
      <c r="K97" s="95"/>
      <c r="L97" s="95"/>
      <c r="M97" s="95"/>
      <c r="N97" s="95"/>
      <c r="O97" s="95"/>
      <c r="P97" s="95"/>
    </row>
    <row r="98" spans="1:16">
      <c r="A98" s="95"/>
      <c r="B98" s="95"/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1:16">
      <c r="A99" s="95"/>
      <c r="B99" s="95"/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1:16">
      <c r="A100" s="95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1:16">
      <c r="A101" s="95"/>
      <c r="B101" s="95"/>
      <c r="C101" s="95"/>
      <c r="D101" s="95"/>
      <c r="E101" s="95"/>
      <c r="F101" s="95"/>
      <c r="G101" s="95"/>
      <c r="H101" s="95"/>
      <c r="I101" s="95"/>
      <c r="J101" s="95"/>
      <c r="K101" s="95"/>
      <c r="L101" s="95"/>
      <c r="M101" s="95"/>
      <c r="N101" s="95"/>
      <c r="O101" s="95"/>
      <c r="P101" s="95"/>
    </row>
    <row r="102" spans="1:16">
      <c r="A102" s="95"/>
      <c r="B102" s="95"/>
      <c r="C102" s="95"/>
      <c r="D102" s="95"/>
      <c r="E102" s="95"/>
      <c r="F102" s="95"/>
      <c r="G102" s="95"/>
      <c r="H102" s="95"/>
      <c r="I102" s="95"/>
      <c r="J102" s="95"/>
      <c r="K102" s="95"/>
      <c r="L102" s="95"/>
      <c r="M102" s="95"/>
      <c r="N102" s="95"/>
      <c r="O102" s="95"/>
      <c r="P102" s="95"/>
    </row>
  </sheetData>
  <mergeCells count="1">
    <mergeCell ref="A55:G55"/>
  </mergeCells>
  <phoneticPr fontId="34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syncVertical="1" syncRef="A1"/>
  <dimension ref="A1:P74"/>
  <sheetViews>
    <sheetView showGridLines="0" workbookViewId="0"/>
    <sheetView workbookViewId="1"/>
  </sheetViews>
  <sheetFormatPr baseColWidth="10" defaultColWidth="11" defaultRowHeight="12.75"/>
  <cols>
    <col min="1" max="1" width="27.7109375" style="10" customWidth="1"/>
    <col min="2" max="2" width="10.7109375" style="10" customWidth="1"/>
    <col min="3" max="6" width="9.7109375" style="10" customWidth="1"/>
    <col min="7" max="7" width="29.7109375" style="10" customWidth="1"/>
    <col min="8" max="8" width="7.7109375" style="10" customWidth="1"/>
    <col min="9" max="9" width="9.7109375" style="10" customWidth="1"/>
    <col min="10" max="14" width="11" style="10" customWidth="1"/>
    <col min="15" max="15" width="23.5703125" style="14" customWidth="1"/>
    <col min="16" max="21" width="8.7109375" style="10" customWidth="1"/>
    <col min="22" max="16384" width="11" style="10"/>
  </cols>
  <sheetData>
    <row r="1" spans="1:15" ht="24.75" customHeight="1">
      <c r="A1" s="35" t="s">
        <v>301</v>
      </c>
      <c r="B1" s="40"/>
      <c r="G1" s="1" t="s">
        <v>300</v>
      </c>
      <c r="O1" s="21"/>
    </row>
    <row r="2" spans="1:15" ht="18" customHeight="1">
      <c r="G2" s="14"/>
    </row>
    <row r="3" spans="1:15" ht="18" customHeight="1">
      <c r="A3" s="12" t="s">
        <v>434</v>
      </c>
      <c r="B3" s="12"/>
      <c r="G3" s="11" t="s">
        <v>437</v>
      </c>
      <c r="O3" s="23"/>
    </row>
    <row r="4" spans="1:15" ht="18" customHeight="1">
      <c r="A4" s="9" t="s">
        <v>435</v>
      </c>
      <c r="B4" s="24"/>
      <c r="E4" s="5"/>
      <c r="F4" s="5"/>
      <c r="G4" s="61" t="s">
        <v>438</v>
      </c>
      <c r="O4" s="23"/>
    </row>
    <row r="5" spans="1:15" ht="18" customHeight="1">
      <c r="A5" s="60" t="s">
        <v>436</v>
      </c>
      <c r="G5" s="61" t="s">
        <v>439</v>
      </c>
    </row>
    <row r="6" spans="1:15" ht="18.95" customHeight="1">
      <c r="G6" s="61" t="s">
        <v>1</v>
      </c>
    </row>
    <row r="7" spans="1:15" ht="18.95" customHeight="1">
      <c r="A7" s="60"/>
      <c r="G7" s="61"/>
    </row>
    <row r="8" spans="1:15" ht="3.95" customHeight="1">
      <c r="A8" s="60"/>
      <c r="G8" s="61"/>
    </row>
    <row r="9" spans="1:15" ht="3.95" customHeight="1">
      <c r="A9" s="60"/>
      <c r="G9" s="61"/>
    </row>
    <row r="10" spans="1:15" ht="18.75" customHeight="1">
      <c r="A10" s="60"/>
      <c r="B10" s="480">
        <v>2009</v>
      </c>
      <c r="C10" s="480"/>
      <c r="D10" s="126"/>
      <c r="E10" s="480">
        <v>2004</v>
      </c>
      <c r="F10" s="480"/>
      <c r="G10" s="61"/>
    </row>
    <row r="11" spans="1:15" ht="16.5" customHeight="1">
      <c r="A11" s="10" t="s">
        <v>167</v>
      </c>
      <c r="B11" s="37" t="s">
        <v>124</v>
      </c>
      <c r="C11" s="41" t="s">
        <v>126</v>
      </c>
      <c r="D11" s="8"/>
      <c r="E11" s="37" t="s">
        <v>124</v>
      </c>
      <c r="F11" s="41" t="s">
        <v>126</v>
      </c>
      <c r="G11" s="14" t="s">
        <v>166</v>
      </c>
    </row>
    <row r="12" spans="1:15" ht="13.5" customHeight="1">
      <c r="A12" s="25"/>
      <c r="B12" s="42" t="s">
        <v>127</v>
      </c>
      <c r="C12" s="42" t="s">
        <v>144</v>
      </c>
      <c r="D12" s="43"/>
      <c r="E12" s="42" t="s">
        <v>127</v>
      </c>
      <c r="F12" s="42" t="s">
        <v>144</v>
      </c>
      <c r="G12" s="14"/>
      <c r="H12" s="42"/>
      <c r="I12" s="42"/>
      <c r="J12" s="42"/>
      <c r="K12" s="42"/>
      <c r="L12" s="44"/>
      <c r="M12" s="45"/>
      <c r="N12" s="45"/>
    </row>
    <row r="13" spans="1:15" ht="8.1" customHeight="1">
      <c r="C13" s="42"/>
      <c r="D13" s="43"/>
      <c r="E13" s="42"/>
      <c r="G13" s="14"/>
      <c r="H13" s="42"/>
      <c r="I13" s="42"/>
      <c r="J13" s="42"/>
      <c r="K13" s="42"/>
      <c r="L13" s="44"/>
      <c r="M13" s="45"/>
      <c r="N13" s="45"/>
    </row>
    <row r="14" spans="1:15" ht="17.100000000000001" customHeight="1">
      <c r="A14" s="26" t="s">
        <v>130</v>
      </c>
      <c r="B14" s="186">
        <v>17</v>
      </c>
      <c r="C14" s="55">
        <v>13</v>
      </c>
      <c r="D14" s="62"/>
      <c r="E14" s="175">
        <v>19.100000000000001</v>
      </c>
      <c r="F14" s="127">
        <v>13.5</v>
      </c>
      <c r="G14" s="15" t="s">
        <v>131</v>
      </c>
    </row>
    <row r="15" spans="1:15" ht="17.100000000000001" customHeight="1">
      <c r="A15" s="17" t="s">
        <v>132</v>
      </c>
      <c r="B15" s="187">
        <v>90</v>
      </c>
      <c r="C15" s="187">
        <v>74</v>
      </c>
      <c r="D15" s="177"/>
      <c r="E15" s="176">
        <v>99</v>
      </c>
      <c r="F15" s="176">
        <v>76.2</v>
      </c>
      <c r="G15" s="19" t="s">
        <v>133</v>
      </c>
      <c r="H15" s="46"/>
      <c r="I15" s="46"/>
      <c r="J15" s="46"/>
      <c r="K15" s="46"/>
      <c r="O15" s="18"/>
    </row>
    <row r="16" spans="1:15" ht="17.100000000000001" customHeight="1">
      <c r="A16" s="16" t="s">
        <v>134</v>
      </c>
      <c r="B16" s="188">
        <v>115</v>
      </c>
      <c r="C16" s="187">
        <v>104</v>
      </c>
      <c r="D16" s="177"/>
      <c r="E16" s="178">
        <v>126.6</v>
      </c>
      <c r="F16" s="176">
        <v>107.8</v>
      </c>
      <c r="G16" s="19" t="s">
        <v>135</v>
      </c>
      <c r="H16" s="46"/>
      <c r="I16" s="46"/>
      <c r="J16" s="46"/>
      <c r="K16" s="46"/>
      <c r="O16" s="18"/>
    </row>
    <row r="17" spans="1:15" ht="17.100000000000001" customHeight="1">
      <c r="A17" s="7" t="s">
        <v>136</v>
      </c>
      <c r="B17" s="186">
        <v>112</v>
      </c>
      <c r="C17" s="187">
        <v>104</v>
      </c>
      <c r="D17" s="177"/>
      <c r="E17" s="175">
        <v>123.2</v>
      </c>
      <c r="F17" s="62">
        <v>107.8</v>
      </c>
      <c r="G17" s="19" t="s">
        <v>137</v>
      </c>
      <c r="H17" s="46"/>
      <c r="I17" s="46"/>
      <c r="J17" s="46"/>
      <c r="K17" s="46"/>
      <c r="O17" s="18"/>
    </row>
    <row r="18" spans="1:15" ht="17.100000000000001" customHeight="1">
      <c r="A18" s="17" t="s">
        <v>138</v>
      </c>
      <c r="B18" s="187">
        <v>74</v>
      </c>
      <c r="C18" s="187">
        <v>68</v>
      </c>
      <c r="D18" s="177"/>
      <c r="E18" s="176">
        <v>81.7</v>
      </c>
      <c r="F18" s="176">
        <v>70.7</v>
      </c>
      <c r="G18" s="19" t="s">
        <v>139</v>
      </c>
      <c r="H18" s="46"/>
      <c r="I18" s="46"/>
      <c r="J18" s="46"/>
      <c r="K18" s="46"/>
      <c r="O18" s="18"/>
    </row>
    <row r="19" spans="1:15" ht="17.100000000000001" customHeight="1">
      <c r="A19" s="17" t="s">
        <v>140</v>
      </c>
      <c r="B19" s="187">
        <v>31</v>
      </c>
      <c r="C19" s="187">
        <v>26</v>
      </c>
      <c r="D19" s="177"/>
      <c r="E19" s="176">
        <v>33.700000000000003</v>
      </c>
      <c r="F19" s="176">
        <v>26.8</v>
      </c>
      <c r="G19" s="19" t="s">
        <v>141</v>
      </c>
      <c r="H19" s="46"/>
      <c r="I19" s="46"/>
      <c r="J19" s="46"/>
      <c r="K19" s="46"/>
      <c r="O19" s="18"/>
    </row>
    <row r="20" spans="1:15" ht="17.100000000000001" customHeight="1">
      <c r="A20" s="10" t="s">
        <v>142</v>
      </c>
      <c r="B20" s="55">
        <v>9</v>
      </c>
      <c r="C20" s="55">
        <v>7</v>
      </c>
      <c r="D20" s="62"/>
      <c r="E20" s="127">
        <v>10.3</v>
      </c>
      <c r="F20" s="176">
        <v>7.7</v>
      </c>
      <c r="G20" s="19" t="s">
        <v>143</v>
      </c>
      <c r="O20" s="18"/>
    </row>
    <row r="21" spans="1:15">
      <c r="B21" s="14"/>
      <c r="C21" s="127"/>
      <c r="D21" s="62"/>
      <c r="E21" s="14"/>
      <c r="F21" s="127"/>
      <c r="G21" s="18"/>
      <c r="O21" s="18"/>
    </row>
    <row r="22" spans="1:15" ht="14.25">
      <c r="A22" s="22" t="s">
        <v>148</v>
      </c>
      <c r="B22" s="128">
        <v>2.2400000000000002</v>
      </c>
      <c r="C22" s="129">
        <v>2</v>
      </c>
      <c r="D22" s="63"/>
      <c r="E22" s="128">
        <v>2.5</v>
      </c>
      <c r="F22" s="129">
        <v>2.1</v>
      </c>
      <c r="G22" s="47" t="s">
        <v>145</v>
      </c>
      <c r="L22" s="48"/>
      <c r="M22" s="48"/>
      <c r="N22" s="48"/>
      <c r="O22" s="47"/>
    </row>
    <row r="23" spans="1:15" ht="15">
      <c r="A23" s="142" t="s">
        <v>440</v>
      </c>
      <c r="B23" s="128"/>
      <c r="C23" s="129"/>
      <c r="D23" s="63"/>
      <c r="E23" s="129"/>
      <c r="F23" s="130"/>
      <c r="G23" s="179" t="s">
        <v>353</v>
      </c>
      <c r="L23" s="48"/>
      <c r="M23" s="48"/>
      <c r="N23" s="48"/>
      <c r="O23" s="47"/>
    </row>
    <row r="24" spans="1:15" ht="14.25">
      <c r="A24" s="22"/>
      <c r="B24" s="128"/>
      <c r="C24" s="129"/>
      <c r="D24" s="63"/>
      <c r="E24" s="129"/>
      <c r="F24" s="130"/>
      <c r="G24" s="47"/>
      <c r="L24" s="48"/>
      <c r="M24" s="48"/>
      <c r="N24" s="48"/>
      <c r="O24" s="47"/>
    </row>
    <row r="26" spans="1:15" ht="18" customHeight="1">
      <c r="A26" s="131" t="s">
        <v>441</v>
      </c>
      <c r="B26" s="131"/>
      <c r="C26" s="132"/>
      <c r="D26" s="132"/>
      <c r="E26" s="116"/>
      <c r="F26" s="116"/>
      <c r="G26" s="133" t="s">
        <v>378</v>
      </c>
    </row>
    <row r="27" spans="1:15" ht="18" customHeight="1">
      <c r="A27" s="131" t="s">
        <v>442</v>
      </c>
      <c r="B27" s="131"/>
      <c r="C27" s="132"/>
      <c r="D27" s="132"/>
      <c r="E27" s="116"/>
      <c r="F27" s="116"/>
      <c r="G27" s="134" t="s">
        <v>189</v>
      </c>
    </row>
    <row r="28" spans="1:15" ht="12.75" customHeight="1">
      <c r="A28" s="116"/>
      <c r="B28" s="116"/>
      <c r="C28" s="116"/>
      <c r="D28" s="116"/>
      <c r="E28" s="116"/>
      <c r="F28" s="116"/>
      <c r="G28" s="116"/>
    </row>
    <row r="29" spans="1:15">
      <c r="A29" s="103" t="s">
        <v>357</v>
      </c>
      <c r="B29" s="118"/>
      <c r="C29" s="118">
        <v>2009</v>
      </c>
      <c r="D29" s="118"/>
      <c r="E29" s="118">
        <v>2008</v>
      </c>
      <c r="F29" s="118"/>
      <c r="G29" s="95" t="s">
        <v>356</v>
      </c>
    </row>
    <row r="30" spans="1:15">
      <c r="A30" s="95"/>
      <c r="B30" s="95"/>
      <c r="C30" s="95"/>
      <c r="D30" s="95"/>
      <c r="E30" s="95"/>
      <c r="F30" s="117"/>
      <c r="G30" s="117"/>
    </row>
    <row r="31" spans="1:15" ht="19.5" customHeight="1">
      <c r="A31" s="119" t="s">
        <v>297</v>
      </c>
      <c r="B31" s="119"/>
      <c r="C31" s="119"/>
      <c r="D31" s="95"/>
      <c r="E31" s="119"/>
      <c r="F31" s="95"/>
      <c r="G31" s="135" t="s">
        <v>298</v>
      </c>
      <c r="O31" s="51"/>
    </row>
    <row r="32" spans="1:15" ht="19.5" customHeight="1">
      <c r="A32" s="116" t="s">
        <v>443</v>
      </c>
      <c r="B32" s="136"/>
      <c r="C32" s="136">
        <v>74</v>
      </c>
      <c r="D32" s="136"/>
      <c r="E32" s="136">
        <v>73.8</v>
      </c>
      <c r="F32" s="136"/>
      <c r="G32" s="115" t="s">
        <v>187</v>
      </c>
      <c r="N32" s="13"/>
      <c r="O32" s="51"/>
    </row>
    <row r="33" spans="1:15" ht="15">
      <c r="A33" s="137" t="s">
        <v>444</v>
      </c>
      <c r="B33" s="136"/>
      <c r="C33" s="136">
        <v>78.099999999999994</v>
      </c>
      <c r="D33" s="136"/>
      <c r="E33" s="136">
        <v>77.900000000000006</v>
      </c>
      <c r="F33" s="111"/>
      <c r="G33" s="115" t="s">
        <v>188</v>
      </c>
    </row>
    <row r="34" spans="1:15" ht="15" customHeight="1">
      <c r="A34" s="437" t="s">
        <v>445</v>
      </c>
      <c r="B34" s="136"/>
      <c r="C34" s="136">
        <v>76</v>
      </c>
      <c r="D34" s="136"/>
      <c r="E34" s="136">
        <v>75.8</v>
      </c>
      <c r="F34" s="120"/>
      <c r="G34" s="115" t="s">
        <v>446</v>
      </c>
      <c r="H34" s="44"/>
      <c r="I34" s="44"/>
      <c r="J34" s="44"/>
      <c r="K34" s="44"/>
      <c r="L34" s="44"/>
      <c r="M34" s="45"/>
      <c r="N34" s="44"/>
      <c r="O34" s="5"/>
    </row>
    <row r="35" spans="1:15">
      <c r="A35" s="95"/>
      <c r="B35" s="95"/>
      <c r="C35" s="95"/>
      <c r="D35" s="95"/>
      <c r="E35" s="95"/>
      <c r="F35" s="95"/>
      <c r="G35" s="95"/>
    </row>
    <row r="36" spans="1:15" ht="15.75">
      <c r="A36" s="138" t="s">
        <v>127</v>
      </c>
      <c r="B36" s="95"/>
      <c r="C36" s="95"/>
      <c r="D36" s="95"/>
      <c r="E36" s="95"/>
      <c r="F36" s="120"/>
      <c r="G36" s="139" t="s">
        <v>124</v>
      </c>
    </row>
    <row r="37" spans="1:15" ht="15">
      <c r="A37" s="116" t="s">
        <v>443</v>
      </c>
      <c r="B37" s="111"/>
      <c r="C37" s="111">
        <v>71.599999999999994</v>
      </c>
      <c r="D37" s="111"/>
      <c r="E37" s="111">
        <v>71.400000000000006</v>
      </c>
      <c r="F37" s="111"/>
      <c r="G37" s="115" t="s">
        <v>187</v>
      </c>
    </row>
    <row r="38" spans="1:15" ht="15">
      <c r="A38" s="137" t="s">
        <v>444</v>
      </c>
      <c r="B38" s="111"/>
      <c r="C38" s="111">
        <v>74.2</v>
      </c>
      <c r="D38" s="111"/>
      <c r="E38" s="111">
        <v>73.900000000000006</v>
      </c>
      <c r="F38" s="111"/>
      <c r="G38" s="115" t="s">
        <v>188</v>
      </c>
      <c r="H38" s="22"/>
      <c r="I38" s="22"/>
      <c r="J38" s="22"/>
      <c r="K38" s="22"/>
      <c r="L38" s="22"/>
      <c r="M38" s="42"/>
      <c r="N38" s="22"/>
      <c r="O38" s="5"/>
    </row>
    <row r="39" spans="1:15" ht="15.95" customHeight="1">
      <c r="A39" s="437" t="s">
        <v>445</v>
      </c>
      <c r="B39" s="111"/>
      <c r="C39" s="111">
        <v>72.8</v>
      </c>
      <c r="D39" s="111"/>
      <c r="E39" s="111">
        <v>72.599999999999994</v>
      </c>
      <c r="F39" s="111"/>
      <c r="G39" s="115" t="s">
        <v>446</v>
      </c>
      <c r="H39" s="5"/>
      <c r="I39" s="5"/>
      <c r="J39" s="5"/>
      <c r="K39" s="5"/>
      <c r="L39" s="5"/>
      <c r="M39" s="5"/>
      <c r="N39" s="5"/>
      <c r="O39" s="52"/>
    </row>
    <row r="40" spans="1:15" ht="15.95" customHeight="1">
      <c r="B40" s="39"/>
      <c r="C40" s="39"/>
      <c r="D40" s="39"/>
      <c r="E40" s="39"/>
      <c r="F40" s="39"/>
      <c r="G40" s="31"/>
      <c r="H40" s="39"/>
      <c r="I40" s="39"/>
      <c r="J40" s="39"/>
      <c r="K40" s="39"/>
      <c r="L40" s="39"/>
      <c r="M40" s="39"/>
      <c r="N40" s="39"/>
      <c r="O40" s="31"/>
    </row>
    <row r="41" spans="1:15" ht="15.95" customHeight="1">
      <c r="A41" s="24"/>
      <c r="G41" s="29"/>
      <c r="H41" s="27"/>
      <c r="I41" s="27"/>
      <c r="J41" s="27"/>
      <c r="K41" s="27"/>
      <c r="L41" s="27"/>
      <c r="M41" s="27"/>
      <c r="N41" s="27"/>
      <c r="O41" s="31"/>
    </row>
    <row r="42" spans="1:15" ht="15.95" customHeight="1">
      <c r="A42" s="64"/>
      <c r="G42" s="33"/>
      <c r="H42" s="28"/>
      <c r="I42" s="28"/>
      <c r="J42" s="28"/>
      <c r="K42" s="28"/>
      <c r="L42" s="28"/>
      <c r="M42" s="28"/>
      <c r="N42" s="28"/>
      <c r="O42" s="31"/>
    </row>
    <row r="43" spans="1:15" s="5" customFormat="1" ht="15.95" customHeight="1">
      <c r="A43" s="64"/>
      <c r="B43" s="10"/>
      <c r="C43" s="10"/>
      <c r="D43" s="10"/>
      <c r="E43" s="33"/>
    </row>
    <row r="44" spans="1:15" ht="15.95" customHeight="1">
      <c r="A44" s="7"/>
      <c r="D44" s="65"/>
      <c r="F44" s="28"/>
      <c r="G44" s="6"/>
      <c r="H44" s="28"/>
      <c r="I44" s="28"/>
      <c r="J44" s="28"/>
      <c r="K44" s="28"/>
      <c r="L44" s="28"/>
      <c r="M44" s="28"/>
      <c r="N44" s="28"/>
      <c r="O44" s="53"/>
    </row>
    <row r="45" spans="1:15" ht="15.95" customHeight="1">
      <c r="B45" s="37"/>
      <c r="D45" s="8"/>
      <c r="E45" s="36"/>
      <c r="F45" s="8"/>
      <c r="G45" s="31"/>
      <c r="H45" s="28"/>
      <c r="I45" s="28"/>
      <c r="J45" s="28"/>
      <c r="K45" s="28"/>
      <c r="L45" s="28"/>
      <c r="M45" s="28"/>
      <c r="N45" s="28"/>
      <c r="O45" s="31"/>
    </row>
    <row r="46" spans="1:15" ht="15.95" customHeight="1">
      <c r="A46" s="30"/>
      <c r="B46" s="32"/>
      <c r="D46" s="32"/>
      <c r="E46" s="66"/>
      <c r="F46" s="32"/>
      <c r="G46" s="31"/>
      <c r="H46" s="28"/>
      <c r="I46" s="28"/>
      <c r="J46" s="28"/>
      <c r="K46" s="28"/>
      <c r="L46" s="28"/>
      <c r="M46" s="28"/>
      <c r="N46" s="28"/>
      <c r="O46" s="31"/>
    </row>
    <row r="47" spans="1:15" ht="15.95" customHeight="1">
      <c r="A47" s="17"/>
      <c r="B47" s="28"/>
      <c r="D47" s="28"/>
      <c r="F47" s="28"/>
      <c r="G47" s="31"/>
      <c r="H47" s="27"/>
      <c r="I47" s="27"/>
      <c r="J47" s="27"/>
      <c r="K47" s="27"/>
      <c r="L47" s="27"/>
      <c r="M47" s="27"/>
      <c r="N47" s="27"/>
      <c r="O47" s="31"/>
    </row>
    <row r="48" spans="1:15" s="5" customFormat="1" ht="15.95" customHeight="1">
      <c r="A48" s="17"/>
      <c r="B48" s="28"/>
      <c r="D48" s="28"/>
      <c r="F48" s="28"/>
      <c r="G48" s="31"/>
    </row>
    <row r="49" spans="1:16" ht="15.95" customHeight="1">
      <c r="A49" s="17"/>
      <c r="B49" s="28"/>
      <c r="D49" s="28"/>
      <c r="F49" s="28"/>
      <c r="G49" s="31"/>
      <c r="H49" s="28"/>
      <c r="I49" s="28"/>
      <c r="J49" s="28"/>
      <c r="K49" s="28"/>
      <c r="L49" s="28"/>
      <c r="M49" s="28"/>
      <c r="N49" s="28"/>
      <c r="O49" s="52"/>
    </row>
    <row r="50" spans="1:16" ht="15.95" customHeight="1">
      <c r="B50" s="27"/>
      <c r="C50" s="27"/>
      <c r="D50" s="27"/>
      <c r="E50" s="27"/>
      <c r="F50" s="27"/>
      <c r="G50" s="31"/>
      <c r="H50" s="27"/>
      <c r="I50" s="27"/>
      <c r="J50" s="27"/>
      <c r="K50" s="27"/>
      <c r="L50" s="27"/>
      <c r="M50" s="27"/>
      <c r="N50" s="27"/>
      <c r="O50" s="31"/>
    </row>
    <row r="51" spans="1:16" ht="15.95" customHeight="1">
      <c r="A51" s="26"/>
      <c r="B51" s="27"/>
      <c r="C51" s="27"/>
      <c r="D51" s="27"/>
      <c r="E51" s="27"/>
      <c r="F51" s="27"/>
      <c r="G51" s="31"/>
      <c r="H51" s="27"/>
      <c r="I51" s="27"/>
      <c r="J51" s="27"/>
      <c r="K51" s="27"/>
      <c r="L51" s="27"/>
      <c r="M51" s="27"/>
      <c r="N51" s="27"/>
      <c r="O51" s="31"/>
    </row>
    <row r="52" spans="1:16" ht="15.95" customHeight="1">
      <c r="A52" s="16"/>
      <c r="B52" s="27"/>
      <c r="C52" s="27"/>
      <c r="D52" s="27"/>
      <c r="E52" s="27"/>
      <c r="F52" s="27"/>
      <c r="G52" s="31"/>
      <c r="H52" s="27"/>
      <c r="I52" s="27"/>
      <c r="J52" s="27"/>
      <c r="K52" s="27"/>
      <c r="L52" s="27"/>
      <c r="M52" s="27"/>
      <c r="N52" s="27"/>
      <c r="O52" s="31"/>
    </row>
    <row r="53" spans="1:16" ht="12.75" customHeight="1">
      <c r="A53" s="9"/>
      <c r="B53" s="9"/>
      <c r="C53" s="50"/>
      <c r="D53" s="50"/>
      <c r="G53" s="14"/>
      <c r="N53" s="17"/>
    </row>
    <row r="54" spans="1:16" ht="12.75" customHeight="1">
      <c r="A54" s="5"/>
      <c r="B54" s="5"/>
      <c r="C54" s="5"/>
      <c r="D54" s="5"/>
      <c r="E54" s="5"/>
      <c r="F54" s="5"/>
      <c r="G54" s="14"/>
      <c r="H54" s="5"/>
      <c r="I54" s="5"/>
      <c r="J54" s="5"/>
      <c r="K54" s="5"/>
    </row>
    <row r="55" spans="1:16" ht="12.75" customHeight="1">
      <c r="A55" s="5"/>
      <c r="B55" s="5"/>
      <c r="C55" s="5"/>
      <c r="D55" s="5"/>
      <c r="E55" s="5"/>
      <c r="F55" s="5"/>
      <c r="G55" s="14"/>
      <c r="H55" s="5"/>
      <c r="I55" s="5"/>
      <c r="J55" s="5"/>
      <c r="K55" s="5"/>
      <c r="M55" s="46"/>
      <c r="N55" s="46"/>
    </row>
    <row r="56" spans="1:16" ht="12.75" customHeight="1">
      <c r="A56" s="5"/>
      <c r="B56" s="5"/>
      <c r="C56" s="5"/>
      <c r="D56" s="5"/>
      <c r="E56" s="5"/>
      <c r="F56" s="5"/>
      <c r="G56" s="14"/>
      <c r="H56" s="5"/>
      <c r="I56" s="5"/>
      <c r="J56" s="5"/>
      <c r="K56" s="5"/>
      <c r="M56" s="46"/>
      <c r="N56" s="46"/>
    </row>
    <row r="57" spans="1:16" ht="9.9499999999999993" customHeight="1">
      <c r="A57" s="5"/>
      <c r="B57" s="5"/>
      <c r="C57" s="5"/>
      <c r="D57" s="5"/>
      <c r="E57" s="5"/>
      <c r="F57" s="5"/>
      <c r="G57" s="14"/>
      <c r="H57" s="5"/>
      <c r="I57" s="5"/>
      <c r="J57" s="5"/>
      <c r="K57" s="5"/>
      <c r="M57" s="46"/>
      <c r="N57" s="46"/>
    </row>
    <row r="58" spans="1:16" ht="12" customHeight="1">
      <c r="A58" s="5"/>
      <c r="B58" s="5"/>
      <c r="C58" s="5"/>
      <c r="D58" s="5"/>
      <c r="E58" s="5"/>
      <c r="F58" s="5"/>
      <c r="G58" s="14"/>
      <c r="H58" s="5"/>
      <c r="I58" s="5"/>
      <c r="J58" s="5"/>
      <c r="K58" s="5"/>
      <c r="M58" s="46"/>
      <c r="N58" s="46"/>
    </row>
    <row r="59" spans="1:16" ht="12" customHeight="1">
      <c r="A59" s="5"/>
      <c r="B59" s="5"/>
      <c r="C59" s="5"/>
      <c r="D59" s="5"/>
      <c r="E59" s="5"/>
      <c r="F59" s="5"/>
      <c r="G59" s="14"/>
      <c r="H59" s="5"/>
      <c r="I59" s="5"/>
      <c r="J59" s="5"/>
      <c r="K59" s="5"/>
      <c r="M59" s="46"/>
      <c r="N59" s="46"/>
    </row>
    <row r="60" spans="1:16" ht="9.9499999999999993" customHeight="1">
      <c r="A60" s="5"/>
      <c r="B60" s="5"/>
      <c r="C60" s="5"/>
      <c r="D60" s="5"/>
      <c r="E60" s="5"/>
      <c r="F60" s="5"/>
      <c r="G60" s="14"/>
      <c r="H60" s="5"/>
      <c r="I60" s="5"/>
      <c r="J60" s="5"/>
      <c r="K60" s="5"/>
      <c r="M60" s="46"/>
      <c r="N60" s="46"/>
    </row>
    <row r="61" spans="1:16" s="102" customFormat="1" ht="12.75" customHeight="1">
      <c r="A61" s="434" t="s">
        <v>397</v>
      </c>
      <c r="B61" s="95"/>
      <c r="C61" s="95"/>
      <c r="D61" s="95"/>
      <c r="E61" s="95"/>
      <c r="F61" s="95"/>
      <c r="G61" s="435" t="s">
        <v>433</v>
      </c>
      <c r="H61" s="95"/>
      <c r="I61" s="95"/>
      <c r="J61" s="95"/>
      <c r="K61" s="95"/>
      <c r="L61" s="95"/>
      <c r="M61" s="95"/>
      <c r="N61" s="95"/>
      <c r="O61" s="95"/>
      <c r="P61" s="95"/>
    </row>
    <row r="62" spans="1:16" ht="12.75" customHeight="1">
      <c r="A62" s="398"/>
      <c r="B62" s="49"/>
      <c r="G62" s="399"/>
      <c r="H62" s="5"/>
      <c r="I62" s="5"/>
      <c r="J62" s="5"/>
      <c r="K62" s="5"/>
      <c r="N62" s="46"/>
    </row>
    <row r="63" spans="1:16" ht="12.75" customHeight="1">
      <c r="A63" s="479"/>
      <c r="B63" s="479"/>
      <c r="C63" s="479"/>
      <c r="D63" s="479"/>
      <c r="E63" s="479"/>
      <c r="F63" s="479"/>
      <c r="G63" s="479"/>
      <c r="H63" s="5"/>
      <c r="I63" s="5"/>
      <c r="J63" s="5"/>
      <c r="K63" s="5"/>
      <c r="M63" s="46"/>
      <c r="N63" s="46"/>
    </row>
    <row r="64" spans="1:16" ht="12.75" customHeight="1">
      <c r="A64" s="5"/>
      <c r="B64" s="5"/>
      <c r="F64" s="46"/>
      <c r="G64" s="46"/>
      <c r="H64" s="46"/>
      <c r="I64" s="46"/>
      <c r="J64" s="46"/>
      <c r="K64" s="46"/>
      <c r="M64" s="46"/>
      <c r="N64" s="46"/>
    </row>
    <row r="65" spans="1:14" ht="12.75" customHeight="1">
      <c r="A65" s="17"/>
      <c r="B65" s="17"/>
      <c r="D65" s="46"/>
      <c r="E65" s="46"/>
      <c r="F65" s="46"/>
      <c r="G65" s="46"/>
      <c r="H65" s="46"/>
      <c r="I65" s="46"/>
      <c r="J65" s="46"/>
      <c r="K65" s="46"/>
      <c r="M65" s="46"/>
      <c r="N65" s="46"/>
    </row>
    <row r="66" spans="1:14" ht="12.75" customHeight="1">
      <c r="A66" s="17"/>
      <c r="B66" s="17"/>
      <c r="D66" s="46"/>
      <c r="E66" s="46"/>
      <c r="F66" s="46"/>
      <c r="G66" s="46"/>
      <c r="H66" s="46"/>
      <c r="I66" s="46"/>
      <c r="J66" s="46"/>
      <c r="K66" s="46"/>
      <c r="M66" s="46"/>
      <c r="N66" s="46"/>
    </row>
    <row r="67" spans="1:14" ht="12.75" customHeight="1">
      <c r="A67" s="5"/>
      <c r="B67" s="5"/>
      <c r="D67" s="46"/>
      <c r="E67" s="46"/>
      <c r="F67" s="46"/>
      <c r="G67" s="46"/>
      <c r="H67" s="46"/>
      <c r="I67" s="46"/>
      <c r="J67" s="46"/>
      <c r="K67" s="46"/>
      <c r="M67" s="46"/>
      <c r="N67" s="46"/>
    </row>
    <row r="68" spans="1:14" ht="12.75" customHeight="1">
      <c r="A68" s="17"/>
      <c r="B68" s="17"/>
      <c r="D68" s="46"/>
      <c r="E68" s="46"/>
      <c r="F68" s="46"/>
      <c r="G68" s="46"/>
      <c r="H68" s="46"/>
      <c r="I68" s="46"/>
      <c r="J68" s="46"/>
      <c r="K68" s="46"/>
      <c r="L68" s="17"/>
      <c r="M68" s="46"/>
      <c r="N68" s="46"/>
    </row>
    <row r="69" spans="1:14" ht="13.5" customHeight="1">
      <c r="A69" s="17"/>
      <c r="B69" s="17"/>
      <c r="D69" s="46"/>
      <c r="E69" s="46"/>
      <c r="F69" s="46"/>
      <c r="G69" s="46"/>
      <c r="H69" s="46"/>
      <c r="I69" s="46"/>
      <c r="J69" s="46"/>
      <c r="K69" s="46"/>
      <c r="L69" s="17"/>
      <c r="M69" s="46"/>
      <c r="N69" s="46"/>
    </row>
    <row r="72" spans="1:14">
      <c r="A72" s="54"/>
      <c r="B72" s="54"/>
      <c r="C72" s="20"/>
      <c r="D72" s="20"/>
      <c r="E72" s="20"/>
    </row>
    <row r="73" spans="1:14">
      <c r="A73" s="54"/>
      <c r="B73" s="54"/>
      <c r="C73" s="20"/>
      <c r="D73" s="20"/>
      <c r="E73" s="20"/>
    </row>
    <row r="74" spans="1:14">
      <c r="A74" s="5"/>
      <c r="B74" s="5"/>
      <c r="C74" s="20"/>
      <c r="D74" s="20"/>
      <c r="E74" s="20"/>
    </row>
  </sheetData>
  <mergeCells count="3">
    <mergeCell ref="A63:G63"/>
    <mergeCell ref="B10:C10"/>
    <mergeCell ref="E10:F10"/>
  </mergeCells>
  <phoneticPr fontId="0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L60"/>
  <sheetViews>
    <sheetView showGridLines="0" topLeftCell="A40" workbookViewId="0">
      <selection sqref="A1:D52"/>
    </sheetView>
    <sheetView workbookViewId="1"/>
  </sheetViews>
  <sheetFormatPr baseColWidth="10" defaultColWidth="12.5703125" defaultRowHeight="12.75"/>
  <cols>
    <col min="1" max="1" width="40.7109375" style="4" customWidth="1"/>
    <col min="2" max="2" width="16.28515625" style="4" customWidth="1"/>
    <col min="3" max="3" width="12.28515625" style="4" customWidth="1"/>
    <col min="4" max="4" width="35.7109375" style="4" customWidth="1"/>
    <col min="5" max="5" width="9.7109375" style="4" customWidth="1"/>
    <col min="6" max="11" width="12.5703125" style="4" customWidth="1"/>
    <col min="12" max="12" width="31.42578125" style="2" customWidth="1"/>
    <col min="13" max="16384" width="12.5703125" style="4"/>
  </cols>
  <sheetData>
    <row r="1" spans="1:12" ht="24.75" customHeight="1">
      <c r="A1" s="35" t="s">
        <v>301</v>
      </c>
      <c r="B1" s="3"/>
      <c r="C1" s="5"/>
      <c r="D1" s="1" t="s">
        <v>300</v>
      </c>
      <c r="L1" s="21"/>
    </row>
    <row r="2" spans="1:12" ht="20.100000000000001" customHeight="1">
      <c r="A2" s="35"/>
      <c r="B2" s="3"/>
      <c r="C2" s="3"/>
      <c r="D2" s="2"/>
    </row>
    <row r="3" spans="1:12" s="10" customFormat="1" ht="18.95" customHeight="1">
      <c r="A3" s="9" t="s">
        <v>447</v>
      </c>
      <c r="D3" s="11" t="s">
        <v>457</v>
      </c>
      <c r="J3" s="74"/>
    </row>
    <row r="4" spans="1:12" s="10" customFormat="1" ht="18.95" customHeight="1">
      <c r="J4" s="74"/>
    </row>
    <row r="5" spans="1:12" s="10" customFormat="1" ht="18.95" customHeight="1">
      <c r="A5" s="141"/>
      <c r="D5" s="150"/>
      <c r="J5" s="74"/>
    </row>
    <row r="6" spans="1:12" s="10" customFormat="1" ht="18.95" customHeight="1">
      <c r="A6" s="141" t="s">
        <v>369</v>
      </c>
      <c r="B6" s="147" t="s">
        <v>317</v>
      </c>
      <c r="C6" s="147" t="s">
        <v>316</v>
      </c>
      <c r="D6" s="150" t="s">
        <v>371</v>
      </c>
      <c r="J6" s="74"/>
    </row>
    <row r="7" spans="1:12" s="10" customFormat="1" ht="18.95" customHeight="1">
      <c r="A7" s="65"/>
      <c r="B7" s="147" t="s">
        <v>345</v>
      </c>
      <c r="C7" s="43" t="s">
        <v>275</v>
      </c>
      <c r="D7" s="14"/>
    </row>
    <row r="8" spans="1:12" s="10" customFormat="1" ht="21.95" customHeight="1">
      <c r="A8" s="171" t="s">
        <v>302</v>
      </c>
      <c r="B8" s="167">
        <v>66.16</v>
      </c>
      <c r="C8" s="181">
        <v>208003</v>
      </c>
      <c r="D8" s="159" t="s">
        <v>308</v>
      </c>
    </row>
    <row r="9" spans="1:12" s="10" customFormat="1" ht="21.95" customHeight="1">
      <c r="A9" s="171" t="s">
        <v>342</v>
      </c>
      <c r="B9" s="167">
        <v>20.399999999999999</v>
      </c>
      <c r="C9" s="182">
        <v>64125</v>
      </c>
      <c r="D9" s="159" t="s">
        <v>309</v>
      </c>
    </row>
    <row r="10" spans="1:12" s="10" customFormat="1" ht="21.95" customHeight="1">
      <c r="A10" s="172" t="s">
        <v>343</v>
      </c>
      <c r="B10" s="168">
        <v>10.58</v>
      </c>
      <c r="C10" s="183">
        <v>33253</v>
      </c>
      <c r="D10" s="159" t="s">
        <v>310</v>
      </c>
      <c r="E10" s="22"/>
      <c r="F10" s="22"/>
      <c r="H10" s="5"/>
    </row>
    <row r="11" spans="1:12" s="10" customFormat="1" ht="21.95" customHeight="1">
      <c r="A11" s="172" t="s">
        <v>303</v>
      </c>
      <c r="B11" s="169">
        <v>0.31</v>
      </c>
      <c r="C11" s="184">
        <v>986</v>
      </c>
      <c r="D11" s="159" t="s">
        <v>311</v>
      </c>
      <c r="E11" s="22"/>
      <c r="F11" s="22"/>
      <c r="H11" s="5"/>
    </row>
    <row r="12" spans="1:12" s="10" customFormat="1" ht="21.95" customHeight="1">
      <c r="A12" s="172" t="s">
        <v>304</v>
      </c>
      <c r="B12" s="170">
        <v>0.01</v>
      </c>
      <c r="C12" s="189">
        <v>26</v>
      </c>
      <c r="D12" s="160" t="s">
        <v>312</v>
      </c>
      <c r="E12" s="42"/>
      <c r="F12" s="65"/>
      <c r="G12" s="22"/>
      <c r="H12" s="22"/>
      <c r="I12" s="22"/>
    </row>
    <row r="13" spans="1:12" s="10" customFormat="1" ht="21.95" customHeight="1">
      <c r="A13" s="172" t="s">
        <v>344</v>
      </c>
      <c r="B13" s="167">
        <v>2.02</v>
      </c>
      <c r="C13" s="190">
        <v>6355</v>
      </c>
      <c r="D13" s="160" t="s">
        <v>313</v>
      </c>
      <c r="E13" s="42"/>
      <c r="F13" s="65"/>
      <c r="G13" s="5"/>
      <c r="H13" s="5"/>
      <c r="I13" s="5"/>
    </row>
    <row r="14" spans="1:12" s="10" customFormat="1" ht="21.95" customHeight="1">
      <c r="A14" s="173" t="s">
        <v>305</v>
      </c>
      <c r="B14" s="168">
        <v>0.1</v>
      </c>
      <c r="C14" s="189">
        <v>307</v>
      </c>
      <c r="D14" s="161" t="s">
        <v>314</v>
      </c>
    </row>
    <row r="15" spans="1:12" s="10" customFormat="1" ht="21.95" customHeight="1">
      <c r="A15" s="173" t="s">
        <v>306</v>
      </c>
      <c r="B15" s="168">
        <v>0.43</v>
      </c>
      <c r="C15" s="183">
        <v>1345</v>
      </c>
      <c r="D15" s="162" t="s">
        <v>346</v>
      </c>
    </row>
    <row r="16" spans="1:12" s="10" customFormat="1" ht="21.95" customHeight="1">
      <c r="A16" s="174" t="s">
        <v>307</v>
      </c>
      <c r="B16" s="180">
        <v>100</v>
      </c>
      <c r="C16" s="185">
        <f>SUM(C8:C15)</f>
        <v>314400</v>
      </c>
      <c r="D16" s="163" t="s">
        <v>315</v>
      </c>
    </row>
    <row r="17" spans="1:4" s="10" customFormat="1" ht="18" customHeight="1">
      <c r="A17" s="144"/>
      <c r="B17" s="148"/>
      <c r="C17" s="146"/>
      <c r="D17" s="70"/>
    </row>
    <row r="18" spans="1:4" s="10" customFormat="1" ht="20.100000000000001" customHeight="1">
      <c r="A18" s="144"/>
      <c r="B18" s="148"/>
      <c r="C18" s="146"/>
      <c r="D18" s="70"/>
    </row>
    <row r="19" spans="1:4" ht="20.25" customHeight="1">
      <c r="A19" s="149" t="s">
        <v>379</v>
      </c>
      <c r="D19" s="11" t="s">
        <v>458</v>
      </c>
    </row>
    <row r="20" spans="1:4" ht="20.25" customHeight="1">
      <c r="A20" s="4" t="s">
        <v>358</v>
      </c>
    </row>
    <row r="21" spans="1:4">
      <c r="A21" s="141"/>
      <c r="D21" s="150"/>
    </row>
    <row r="22" spans="1:4">
      <c r="A22" s="141" t="s">
        <v>369</v>
      </c>
      <c r="B22" s="147" t="s">
        <v>317</v>
      </c>
      <c r="C22" s="147" t="s">
        <v>316</v>
      </c>
      <c r="D22" s="150" t="s">
        <v>368</v>
      </c>
    </row>
    <row r="23" spans="1:4">
      <c r="A23" s="88"/>
      <c r="B23" s="147" t="s">
        <v>345</v>
      </c>
      <c r="C23" s="43" t="s">
        <v>275</v>
      </c>
      <c r="D23" s="2"/>
    </row>
    <row r="24" spans="1:4" ht="21.95" customHeight="1">
      <c r="A24" s="153" t="s">
        <v>448</v>
      </c>
      <c r="B24" s="147"/>
      <c r="C24" s="197"/>
      <c r="D24" s="439" t="s">
        <v>459</v>
      </c>
    </row>
    <row r="25" spans="1:4" ht="21.95" customHeight="1">
      <c r="A25" s="164" t="s">
        <v>450</v>
      </c>
      <c r="B25" s="158">
        <v>0.37</v>
      </c>
      <c r="C25" s="166">
        <v>174</v>
      </c>
      <c r="D25" s="438" t="s">
        <v>462</v>
      </c>
    </row>
    <row r="26" spans="1:4" ht="21.95" customHeight="1">
      <c r="A26" s="164" t="s">
        <v>451</v>
      </c>
      <c r="B26" s="158">
        <v>99.63</v>
      </c>
      <c r="C26" s="166">
        <v>46915</v>
      </c>
      <c r="D26" s="438" t="s">
        <v>463</v>
      </c>
    </row>
    <row r="27" spans="1:4" ht="21.95" customHeight="1">
      <c r="A27" s="440" t="s">
        <v>449</v>
      </c>
      <c r="B27" s="441"/>
      <c r="C27" s="442"/>
      <c r="D27" s="443" t="s">
        <v>460</v>
      </c>
    </row>
    <row r="28" spans="1:4" ht="21.95" customHeight="1">
      <c r="A28" s="164" t="s">
        <v>452</v>
      </c>
      <c r="B28" s="165">
        <v>62.38</v>
      </c>
      <c r="C28" s="166">
        <v>29373</v>
      </c>
      <c r="D28" s="438" t="s">
        <v>464</v>
      </c>
    </row>
    <row r="29" spans="1:4" ht="21.95" customHeight="1">
      <c r="A29" s="164" t="s">
        <v>453</v>
      </c>
      <c r="B29" s="165">
        <v>37.619999999999997</v>
      </c>
      <c r="C29" s="166">
        <v>17715</v>
      </c>
      <c r="D29" s="438" t="s">
        <v>465</v>
      </c>
    </row>
    <row r="30" spans="1:4" ht="21.95" customHeight="1">
      <c r="A30" s="440" t="s">
        <v>456</v>
      </c>
      <c r="B30" s="444"/>
      <c r="C30" s="442"/>
      <c r="D30" s="443" t="s">
        <v>461</v>
      </c>
    </row>
    <row r="31" spans="1:4" ht="21.95" customHeight="1">
      <c r="A31" s="164" t="s">
        <v>454</v>
      </c>
      <c r="B31" s="158">
        <v>0.28000000000000003</v>
      </c>
      <c r="C31" s="166">
        <v>134</v>
      </c>
      <c r="D31" s="438" t="s">
        <v>466</v>
      </c>
    </row>
    <row r="32" spans="1:4" ht="21.95" customHeight="1">
      <c r="A32" s="164" t="s">
        <v>455</v>
      </c>
      <c r="B32" s="158">
        <v>99.72</v>
      </c>
      <c r="C32" s="166">
        <v>46955</v>
      </c>
      <c r="D32" s="438" t="s">
        <v>467</v>
      </c>
    </row>
    <row r="33" spans="1:3" s="10" customFormat="1" ht="20.100000000000001" customHeight="1">
      <c r="A33" s="145"/>
      <c r="B33" s="142"/>
      <c r="C33" s="142"/>
    </row>
    <row r="34" spans="1:3" s="10" customFormat="1" ht="20.100000000000001" customHeight="1">
      <c r="A34" s="145"/>
      <c r="B34" s="142"/>
      <c r="C34" s="142"/>
    </row>
    <row r="35" spans="1:3" s="10" customFormat="1" ht="20.100000000000001" customHeight="1">
      <c r="A35" s="145"/>
      <c r="B35" s="142"/>
      <c r="C35" s="142"/>
    </row>
    <row r="36" spans="1:3" s="10" customFormat="1" ht="20.100000000000001" customHeight="1">
      <c r="A36" s="145"/>
      <c r="B36" s="142"/>
      <c r="C36" s="142"/>
    </row>
    <row r="37" spans="1:3" s="10" customFormat="1" ht="12.75" customHeight="1">
      <c r="A37" s="145"/>
      <c r="B37" s="142"/>
      <c r="C37" s="142"/>
    </row>
    <row r="38" spans="1:3" s="10" customFormat="1" ht="12.75" customHeight="1">
      <c r="A38" s="145"/>
      <c r="B38" s="142"/>
      <c r="C38" s="142"/>
    </row>
    <row r="39" spans="1:3" s="10" customFormat="1" ht="12.75" customHeight="1">
      <c r="A39" s="145"/>
      <c r="B39" s="142"/>
      <c r="C39" s="142"/>
    </row>
    <row r="40" spans="1:3" s="10" customFormat="1" ht="12.75" customHeight="1">
      <c r="A40" s="145"/>
      <c r="B40" s="142"/>
      <c r="C40" s="142"/>
    </row>
    <row r="41" spans="1:3" s="10" customFormat="1" ht="12.75" customHeight="1">
      <c r="A41" s="145"/>
      <c r="B41" s="142"/>
      <c r="C41" s="142"/>
    </row>
    <row r="42" spans="1:3" s="10" customFormat="1" ht="12.75" customHeight="1">
      <c r="A42" s="145"/>
      <c r="B42" s="142"/>
      <c r="C42" s="142"/>
    </row>
    <row r="43" spans="1:3" s="10" customFormat="1" ht="12.75" customHeight="1">
      <c r="A43" s="145"/>
      <c r="B43" s="142"/>
      <c r="C43" s="142"/>
    </row>
    <row r="44" spans="1:3" s="10" customFormat="1" ht="12.75" customHeight="1">
      <c r="A44" s="145"/>
      <c r="B44" s="142"/>
      <c r="C44" s="142"/>
    </row>
    <row r="45" spans="1:3" s="10" customFormat="1" ht="12.75" customHeight="1">
      <c r="A45" s="145"/>
      <c r="B45" s="142"/>
      <c r="C45" s="142"/>
    </row>
    <row r="46" spans="1:3" s="10" customFormat="1" ht="12.75" customHeight="1">
      <c r="A46" s="145"/>
      <c r="B46" s="142"/>
      <c r="C46" s="142"/>
    </row>
    <row r="47" spans="1:3" s="10" customFormat="1" ht="12.75" customHeight="1">
      <c r="A47" s="145"/>
      <c r="B47" s="142"/>
      <c r="C47" s="142"/>
    </row>
    <row r="48" spans="1:3" s="10" customFormat="1" ht="12.75" customHeight="1">
      <c r="A48" s="145"/>
      <c r="B48" s="142"/>
      <c r="C48" s="142"/>
    </row>
    <row r="49" spans="1:6" s="10" customFormat="1" ht="12.75" customHeight="1">
      <c r="A49" s="145"/>
      <c r="B49" s="142"/>
      <c r="C49" s="142"/>
    </row>
    <row r="50" spans="1:6" s="10" customFormat="1" ht="12.75" customHeight="1">
      <c r="A50" s="71" t="s">
        <v>360</v>
      </c>
      <c r="B50" s="142"/>
      <c r="C50" s="142"/>
      <c r="D50" s="72" t="s">
        <v>359</v>
      </c>
    </row>
    <row r="51" spans="1:6" s="10" customFormat="1" ht="12.75" customHeight="1">
      <c r="A51" s="124" t="s">
        <v>496</v>
      </c>
      <c r="B51" s="95"/>
      <c r="C51" s="95"/>
      <c r="D51" s="122" t="s">
        <v>340</v>
      </c>
      <c r="E51" s="95"/>
      <c r="F51" s="95"/>
    </row>
    <row r="52" spans="1:6" s="5" customFormat="1" ht="12.75" customHeight="1">
      <c r="A52" s="479"/>
      <c r="B52" s="479"/>
      <c r="C52" s="479"/>
      <c r="D52" s="479"/>
      <c r="E52" s="75"/>
    </row>
    <row r="53" spans="1:6" s="5" customFormat="1" ht="12.75" customHeight="1"/>
    <row r="54" spans="1:6" s="5" customFormat="1" ht="12.75" customHeight="1"/>
    <row r="55" spans="1:6" ht="12.75" customHeight="1"/>
    <row r="56" spans="1:6" ht="12.75" customHeight="1"/>
    <row r="57" spans="1:6" ht="12.75" customHeight="1"/>
    <row r="58" spans="1:6" ht="12.75" customHeight="1"/>
    <row r="59" spans="1:6" ht="12.75" customHeight="1"/>
    <row r="60" spans="1:6" ht="12.75" customHeight="1"/>
  </sheetData>
  <mergeCells count="1">
    <mergeCell ref="A52:D52"/>
  </mergeCells>
  <phoneticPr fontId="36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55"/>
  <sheetViews>
    <sheetView showGridLines="0" tabSelected="1" workbookViewId="0">
      <selection sqref="A1:D51"/>
    </sheetView>
    <sheetView workbookViewId="1"/>
  </sheetViews>
  <sheetFormatPr baseColWidth="10" defaultColWidth="12.5703125" defaultRowHeight="12.75"/>
  <cols>
    <col min="1" max="1" width="42.7109375" style="4" customWidth="1"/>
    <col min="2" max="2" width="15.28515625" style="4" customWidth="1"/>
    <col min="3" max="3" width="12.28515625" style="4" customWidth="1"/>
    <col min="4" max="4" width="35.7109375" style="4" customWidth="1"/>
    <col min="5" max="5" width="9.7109375" style="4" customWidth="1"/>
    <col min="6" max="11" width="12.5703125" style="4" customWidth="1"/>
    <col min="12" max="12" width="31.42578125" style="2" customWidth="1"/>
    <col min="13" max="16384" width="12.5703125" style="4"/>
  </cols>
  <sheetData>
    <row r="1" spans="1:12" ht="24.75" customHeight="1">
      <c r="A1" s="35" t="s">
        <v>301</v>
      </c>
      <c r="B1" s="3"/>
      <c r="C1" s="5"/>
      <c r="D1" s="1" t="s">
        <v>300</v>
      </c>
      <c r="L1" s="21"/>
    </row>
    <row r="2" spans="1:12" ht="20.100000000000001" customHeight="1">
      <c r="A2" s="35"/>
      <c r="B2" s="3"/>
      <c r="C2" s="3"/>
      <c r="D2" s="2"/>
    </row>
    <row r="3" spans="1:12" s="10" customFormat="1" ht="18.95" customHeight="1">
      <c r="A3" s="392" t="s">
        <v>469</v>
      </c>
      <c r="B3" s="393"/>
      <c r="D3" s="11" t="s">
        <v>468</v>
      </c>
    </row>
    <row r="4" spans="1:12" s="10" customFormat="1" ht="18.95" customHeight="1">
      <c r="B4" s="393"/>
    </row>
    <row r="5" spans="1:12" s="10" customFormat="1" ht="18.95" customHeight="1">
      <c r="A5" s="141"/>
      <c r="B5" s="393"/>
      <c r="D5" s="150"/>
    </row>
    <row r="6" spans="1:12" s="10" customFormat="1" ht="12.75" customHeight="1">
      <c r="A6" s="141" t="s">
        <v>369</v>
      </c>
      <c r="B6" s="147" t="s">
        <v>317</v>
      </c>
      <c r="C6" s="147" t="s">
        <v>316</v>
      </c>
      <c r="D6" s="150" t="s">
        <v>368</v>
      </c>
    </row>
    <row r="7" spans="1:12" s="10" customFormat="1" ht="12.75" customHeight="1">
      <c r="A7" s="393"/>
      <c r="B7" s="147" t="s">
        <v>345</v>
      </c>
      <c r="C7" s="43" t="s">
        <v>275</v>
      </c>
      <c r="D7" s="11"/>
    </row>
    <row r="8" spans="1:12" s="10" customFormat="1" ht="27.95" customHeight="1">
      <c r="A8" s="394" t="s">
        <v>318</v>
      </c>
      <c r="B8" s="394">
        <v>15.56</v>
      </c>
      <c r="C8" s="395">
        <v>3761</v>
      </c>
      <c r="D8" s="155" t="s">
        <v>324</v>
      </c>
    </row>
    <row r="9" spans="1:12" ht="27.95" customHeight="1">
      <c r="A9" s="394" t="s">
        <v>361</v>
      </c>
      <c r="B9" s="394">
        <v>24.39</v>
      </c>
      <c r="C9" s="395">
        <v>5894</v>
      </c>
      <c r="D9" s="155" t="s">
        <v>325</v>
      </c>
      <c r="E9" s="10"/>
    </row>
    <row r="10" spans="1:12" ht="27.95" customHeight="1">
      <c r="A10" s="394" t="s">
        <v>319</v>
      </c>
      <c r="B10" s="394">
        <v>18.59</v>
      </c>
      <c r="C10" s="395">
        <v>4494</v>
      </c>
      <c r="D10" s="155" t="s">
        <v>326</v>
      </c>
      <c r="E10" s="10"/>
    </row>
    <row r="11" spans="1:12" ht="27.95" customHeight="1">
      <c r="A11" s="394" t="s">
        <v>320</v>
      </c>
      <c r="B11" s="394">
        <v>40.909999999999997</v>
      </c>
      <c r="C11" s="395">
        <v>9887</v>
      </c>
      <c r="D11" s="155" t="s">
        <v>327</v>
      </c>
      <c r="E11" s="22"/>
    </row>
    <row r="12" spans="1:12" s="5" customFormat="1" ht="27.95" customHeight="1">
      <c r="A12" s="394" t="s">
        <v>321</v>
      </c>
      <c r="B12" s="394">
        <v>0.26</v>
      </c>
      <c r="C12" s="395">
        <v>63</v>
      </c>
      <c r="D12" s="155" t="s">
        <v>328</v>
      </c>
      <c r="E12" s="22"/>
    </row>
    <row r="13" spans="1:12" s="5" customFormat="1" ht="27.95" customHeight="1">
      <c r="A13" s="394" t="s">
        <v>322</v>
      </c>
      <c r="B13" s="394">
        <v>0.28999999999999998</v>
      </c>
      <c r="C13" s="395">
        <v>71</v>
      </c>
      <c r="D13" s="156" t="s">
        <v>329</v>
      </c>
      <c r="E13" s="42"/>
    </row>
    <row r="14" spans="1:12" s="10" customFormat="1" ht="27.95" customHeight="1">
      <c r="A14" s="396" t="s">
        <v>323</v>
      </c>
      <c r="B14" s="446">
        <v>100</v>
      </c>
      <c r="C14" s="397">
        <f>SUM(C8:C13)</f>
        <v>24170</v>
      </c>
      <c r="D14" s="157" t="s">
        <v>330</v>
      </c>
      <c r="E14" s="42"/>
      <c r="J14" s="73"/>
    </row>
    <row r="15" spans="1:12" s="10" customFormat="1" ht="18" customHeight="1">
      <c r="A15" s="394"/>
      <c r="B15" s="394"/>
      <c r="C15" s="395"/>
      <c r="D15" s="143"/>
      <c r="E15" s="42"/>
      <c r="J15" s="73"/>
    </row>
    <row r="16" spans="1:12" ht="20.100000000000001" customHeight="1">
      <c r="A16" s="88"/>
      <c r="D16" s="2"/>
    </row>
    <row r="17" spans="1:4" ht="20.25">
      <c r="A17" s="149" t="s">
        <v>470</v>
      </c>
      <c r="D17" s="11" t="s">
        <v>380</v>
      </c>
    </row>
    <row r="19" spans="1:4">
      <c r="A19" s="141"/>
      <c r="D19" s="150"/>
    </row>
    <row r="20" spans="1:4">
      <c r="A20" s="141" t="s">
        <v>369</v>
      </c>
      <c r="B20" s="147" t="s">
        <v>317</v>
      </c>
      <c r="C20" s="147" t="s">
        <v>316</v>
      </c>
      <c r="D20" s="150" t="s">
        <v>368</v>
      </c>
    </row>
    <row r="21" spans="1:4">
      <c r="A21" s="153"/>
      <c r="B21" s="147" t="s">
        <v>345</v>
      </c>
      <c r="C21" s="43" t="s">
        <v>275</v>
      </c>
      <c r="D21" s="56"/>
    </row>
    <row r="22" spans="1:4" ht="27.95" customHeight="1">
      <c r="A22" s="195" t="s">
        <v>335</v>
      </c>
      <c r="B22" s="152">
        <f>(C22/C29)*100</f>
        <v>94.592247064500569</v>
      </c>
      <c r="C22" s="151">
        <v>29404</v>
      </c>
      <c r="D22" s="191" t="s">
        <v>339</v>
      </c>
    </row>
    <row r="23" spans="1:4" ht="27.95" customHeight="1">
      <c r="A23" s="38" t="s">
        <v>347</v>
      </c>
      <c r="B23" s="152"/>
      <c r="D23" s="191" t="s">
        <v>349</v>
      </c>
    </row>
    <row r="24" spans="1:4" ht="27.95" customHeight="1">
      <c r="A24" s="38" t="s">
        <v>348</v>
      </c>
      <c r="B24" s="152">
        <v>0.8</v>
      </c>
      <c r="C24" s="192">
        <v>247</v>
      </c>
      <c r="D24" s="191" t="s">
        <v>350</v>
      </c>
    </row>
    <row r="25" spans="1:4" ht="27.95" customHeight="1">
      <c r="A25" s="38" t="s">
        <v>336</v>
      </c>
      <c r="B25" s="152">
        <f>(C25/C29)*100</f>
        <v>0.93935981984880168</v>
      </c>
      <c r="C25" s="192">
        <v>292</v>
      </c>
      <c r="D25" s="191" t="s">
        <v>331</v>
      </c>
    </row>
    <row r="26" spans="1:4" ht="27.95" customHeight="1">
      <c r="A26" s="38" t="s">
        <v>337</v>
      </c>
      <c r="B26" s="152">
        <f>(C26/C29)*100</f>
        <v>3.5805050667524525</v>
      </c>
      <c r="C26" s="192">
        <v>1113</v>
      </c>
      <c r="D26" s="191" t="s">
        <v>332</v>
      </c>
    </row>
    <row r="27" spans="1:4" ht="27.95" customHeight="1">
      <c r="A27" s="38" t="s">
        <v>338</v>
      </c>
      <c r="B27" s="152">
        <f>(C27/C29)*100</f>
        <v>8.0424642110342615E-2</v>
      </c>
      <c r="C27" s="192">
        <v>25</v>
      </c>
      <c r="D27" s="191" t="s">
        <v>333</v>
      </c>
    </row>
    <row r="28" spans="1:4" ht="27.95" customHeight="1">
      <c r="A28" s="38" t="s">
        <v>351</v>
      </c>
      <c r="B28" s="152">
        <f>(C28/C29)*100</f>
        <v>1.2867942737654816E-2</v>
      </c>
      <c r="C28" s="192">
        <v>4</v>
      </c>
      <c r="D28" s="191" t="s">
        <v>334</v>
      </c>
    </row>
    <row r="29" spans="1:4" ht="27.95" customHeight="1">
      <c r="A29" s="57" t="s">
        <v>146</v>
      </c>
      <c r="B29" s="445">
        <v>100</v>
      </c>
      <c r="C29" s="193">
        <f>SUM(C22:C28)</f>
        <v>31085</v>
      </c>
      <c r="D29" s="194" t="s">
        <v>2</v>
      </c>
    </row>
    <row r="30" spans="1:4">
      <c r="A30" s="88"/>
      <c r="D30" s="2"/>
    </row>
    <row r="31" spans="1:4">
      <c r="A31" s="88"/>
      <c r="D31" s="2"/>
    </row>
    <row r="32" spans="1:4" s="5" customFormat="1" ht="12.75" customHeight="1"/>
    <row r="33" spans="1:5" s="5" customFormat="1" ht="12.75" customHeight="1">
      <c r="A33" s="479"/>
      <c r="B33" s="479"/>
      <c r="C33" s="479"/>
      <c r="D33" s="479"/>
      <c r="E33" s="75"/>
    </row>
    <row r="34" spans="1:5" s="5" customFormat="1" ht="12.75" customHeight="1"/>
    <row r="35" spans="1:5" s="5" customFormat="1" ht="12.75" customHeight="1"/>
    <row r="36" spans="1:5" ht="12.75" customHeight="1"/>
    <row r="37" spans="1:5" ht="12.75" customHeight="1"/>
    <row r="39" spans="1:5" ht="12.75" customHeight="1"/>
    <row r="40" spans="1:5" ht="12.75" customHeight="1"/>
    <row r="41" spans="1:5" ht="11.1" customHeight="1"/>
    <row r="46" spans="1:5" ht="12.75" customHeight="1"/>
    <row r="47" spans="1:5" ht="12.75" customHeight="1"/>
    <row r="48" spans="1:5" ht="12.75" customHeight="1"/>
    <row r="50" spans="1:4" ht="12.75" customHeight="1">
      <c r="A50" s="124" t="s">
        <v>497</v>
      </c>
      <c r="B50" s="95"/>
      <c r="C50" s="95"/>
      <c r="D50" s="122" t="s">
        <v>340</v>
      </c>
    </row>
    <row r="51" spans="1:4" ht="12.75" customHeight="1">
      <c r="A51" s="479"/>
      <c r="B51" s="479"/>
      <c r="C51" s="479"/>
      <c r="D51" s="479"/>
    </row>
    <row r="52" spans="1:4" ht="12.75" customHeight="1"/>
    <row r="53" spans="1:4" ht="12.75" customHeight="1"/>
    <row r="54" spans="1:4" ht="12.75" customHeight="1"/>
    <row r="55" spans="1:4" ht="12.75" customHeight="1"/>
  </sheetData>
  <mergeCells count="2">
    <mergeCell ref="A33:D33"/>
    <mergeCell ref="A51:D51"/>
  </mergeCells>
  <phoneticPr fontId="36" type="noConversion"/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Q88"/>
  <sheetViews>
    <sheetView showGridLines="0" topLeftCell="I1" workbookViewId="0"/>
    <sheetView workbookViewId="1"/>
  </sheetViews>
  <sheetFormatPr baseColWidth="10" defaultColWidth="9.140625" defaultRowHeight="12.75"/>
  <cols>
    <col min="1" max="1" width="9.7109375" style="447" customWidth="1"/>
    <col min="2" max="2" width="37.140625" style="447" bestFit="1" customWidth="1"/>
    <col min="3" max="7" width="9.7109375" style="447" customWidth="1"/>
    <col min="8" max="8" width="12.7109375" style="447" customWidth="1"/>
    <col min="9" max="16384" width="9.140625" style="447"/>
  </cols>
  <sheetData>
    <row r="1" spans="2:17" ht="13.5">
      <c r="E1" s="448" t="s">
        <v>471</v>
      </c>
    </row>
    <row r="2" spans="2:17">
      <c r="B2" s="449" t="s">
        <v>352</v>
      </c>
      <c r="C2" s="450"/>
      <c r="F2" s="481" t="s">
        <v>168</v>
      </c>
      <c r="G2" s="481"/>
      <c r="H2" s="450"/>
      <c r="I2" s="450"/>
      <c r="J2" s="450"/>
      <c r="K2" s="450"/>
      <c r="L2" s="450"/>
      <c r="M2" s="450"/>
      <c r="N2" s="450"/>
      <c r="O2" s="450"/>
      <c r="P2" s="450"/>
      <c r="Q2" s="450"/>
    </row>
    <row r="3" spans="2:17">
      <c r="B3" s="449" t="s">
        <v>488</v>
      </c>
      <c r="C3" s="450"/>
      <c r="F3" s="451"/>
      <c r="G3" s="451"/>
      <c r="H3" s="450"/>
      <c r="I3" s="450"/>
      <c r="J3" s="450"/>
      <c r="K3" s="450"/>
      <c r="L3" s="450"/>
      <c r="M3" s="450"/>
      <c r="N3" s="450"/>
      <c r="O3" s="450"/>
      <c r="P3" s="450"/>
      <c r="Q3" s="450"/>
    </row>
    <row r="4" spans="2:17">
      <c r="C4" s="482">
        <v>1994</v>
      </c>
      <c r="D4" s="482"/>
      <c r="E4" s="482"/>
      <c r="F4" s="449"/>
      <c r="G4" s="449"/>
      <c r="H4" s="449"/>
      <c r="I4" s="450"/>
      <c r="J4" s="450"/>
      <c r="K4" s="450"/>
      <c r="L4" s="450"/>
      <c r="M4" s="450"/>
      <c r="N4" s="450"/>
      <c r="O4" s="450"/>
      <c r="P4" s="450"/>
      <c r="Q4" s="450"/>
    </row>
    <row r="5" spans="2:17">
      <c r="B5" s="450"/>
      <c r="C5" s="452"/>
      <c r="D5" s="453" t="s">
        <v>170</v>
      </c>
      <c r="E5" s="454"/>
      <c r="F5" s="452"/>
      <c r="G5" s="453"/>
      <c r="H5" s="454"/>
      <c r="I5" s="450"/>
      <c r="J5" s="450"/>
      <c r="K5" s="450"/>
      <c r="L5" s="450"/>
      <c r="M5" s="450"/>
      <c r="N5" s="450"/>
      <c r="O5" s="450"/>
      <c r="P5" s="450"/>
      <c r="Q5" s="450"/>
    </row>
    <row r="6" spans="2:17">
      <c r="B6" s="455" t="s">
        <v>472</v>
      </c>
      <c r="C6" s="450">
        <v>-1614</v>
      </c>
      <c r="D6" s="456"/>
      <c r="E6" s="79">
        <v>1560</v>
      </c>
      <c r="F6" s="450"/>
      <c r="G6" s="456"/>
      <c r="H6" s="450"/>
      <c r="I6" s="450"/>
      <c r="J6" s="450"/>
      <c r="K6" s="450"/>
      <c r="L6" s="450"/>
      <c r="M6" s="450"/>
      <c r="N6" s="450"/>
      <c r="O6" s="450"/>
      <c r="P6" s="450"/>
      <c r="Q6" s="450"/>
    </row>
    <row r="7" spans="2:17">
      <c r="B7" s="457" t="s">
        <v>473</v>
      </c>
      <c r="C7" s="450">
        <v>-1657</v>
      </c>
      <c r="D7" s="456"/>
      <c r="E7" s="79">
        <v>1599</v>
      </c>
      <c r="F7" s="450"/>
      <c r="G7" s="456"/>
      <c r="H7" s="450"/>
      <c r="I7" s="450"/>
      <c r="J7" s="450"/>
      <c r="K7" s="450"/>
      <c r="L7" s="450"/>
      <c r="M7" s="450"/>
      <c r="N7" s="450"/>
      <c r="O7" s="450"/>
      <c r="P7" s="450"/>
      <c r="Q7" s="450"/>
    </row>
    <row r="8" spans="2:17">
      <c r="B8" s="458" t="s">
        <v>474</v>
      </c>
      <c r="C8" s="450">
        <v>-1617</v>
      </c>
      <c r="D8" s="456"/>
      <c r="E8" s="79">
        <v>1589</v>
      </c>
      <c r="F8" s="450"/>
      <c r="G8" s="456"/>
      <c r="H8" s="450"/>
      <c r="I8" s="450"/>
      <c r="J8" s="450"/>
      <c r="K8" s="450"/>
      <c r="L8" s="450"/>
      <c r="M8" s="450"/>
      <c r="N8" s="450"/>
      <c r="O8" s="450"/>
      <c r="P8" s="450"/>
      <c r="Q8" s="450"/>
    </row>
    <row r="9" spans="2:17">
      <c r="B9" s="458" t="s">
        <v>475</v>
      </c>
      <c r="C9" s="450">
        <v>-1409</v>
      </c>
      <c r="D9" s="456"/>
      <c r="E9" s="79">
        <v>1433</v>
      </c>
      <c r="F9" s="450"/>
      <c r="G9" s="456"/>
      <c r="H9" s="450"/>
      <c r="I9" s="450"/>
      <c r="J9" s="450"/>
      <c r="K9" s="450"/>
      <c r="L9" s="450"/>
      <c r="M9" s="450"/>
      <c r="N9" s="450"/>
      <c r="O9" s="450"/>
      <c r="P9" s="450"/>
      <c r="Q9" s="450"/>
    </row>
    <row r="10" spans="2:17">
      <c r="B10" s="458" t="s">
        <v>476</v>
      </c>
      <c r="C10" s="450">
        <v>-1248</v>
      </c>
      <c r="D10" s="456"/>
      <c r="E10" s="79">
        <v>1287</v>
      </c>
      <c r="F10" s="450"/>
      <c r="G10" s="456"/>
      <c r="H10" s="450"/>
      <c r="I10" s="450"/>
      <c r="J10" s="450"/>
      <c r="K10" s="450"/>
      <c r="L10" s="450"/>
      <c r="M10" s="450"/>
      <c r="N10" s="450"/>
      <c r="O10" s="450"/>
      <c r="P10" s="450"/>
      <c r="Q10" s="450"/>
    </row>
    <row r="11" spans="2:17">
      <c r="B11" s="458" t="s">
        <v>477</v>
      </c>
      <c r="C11" s="450">
        <v>-980</v>
      </c>
      <c r="D11" s="456"/>
      <c r="E11" s="79">
        <v>1069</v>
      </c>
      <c r="F11" s="450"/>
      <c r="G11" s="456"/>
      <c r="H11" s="450"/>
      <c r="I11" s="450"/>
      <c r="J11" s="450"/>
      <c r="K11" s="450"/>
      <c r="L11" s="450"/>
      <c r="M11" s="450"/>
      <c r="N11" s="450"/>
      <c r="O11" s="450"/>
      <c r="P11" s="450"/>
      <c r="Q11" s="450"/>
    </row>
    <row r="12" spans="2:17">
      <c r="B12" s="458" t="s">
        <v>478</v>
      </c>
      <c r="C12" s="450">
        <v>-923</v>
      </c>
      <c r="D12" s="456"/>
      <c r="E12" s="79">
        <v>1013</v>
      </c>
      <c r="F12" s="450"/>
      <c r="G12" s="456"/>
      <c r="H12" s="450"/>
      <c r="I12" s="450"/>
      <c r="J12" s="450"/>
      <c r="K12" s="450"/>
      <c r="L12" s="450"/>
      <c r="M12" s="450"/>
      <c r="N12" s="450"/>
      <c r="O12" s="450"/>
      <c r="P12" s="450"/>
      <c r="Q12" s="450"/>
    </row>
    <row r="13" spans="2:17">
      <c r="B13" s="458" t="s">
        <v>479</v>
      </c>
      <c r="C13" s="450">
        <v>-804</v>
      </c>
      <c r="D13" s="456"/>
      <c r="E13" s="79">
        <v>771</v>
      </c>
      <c r="F13" s="450"/>
      <c r="G13" s="456"/>
      <c r="H13" s="450"/>
      <c r="I13" s="450"/>
      <c r="J13" s="450"/>
      <c r="K13" s="450"/>
      <c r="L13" s="450"/>
      <c r="M13" s="450"/>
      <c r="N13" s="450"/>
      <c r="O13" s="450"/>
      <c r="P13" s="450"/>
      <c r="Q13" s="450"/>
    </row>
    <row r="14" spans="2:17">
      <c r="B14" s="458" t="s">
        <v>480</v>
      </c>
      <c r="C14" s="450">
        <v>-657</v>
      </c>
      <c r="D14" s="456"/>
      <c r="E14" s="79">
        <v>631</v>
      </c>
      <c r="F14" s="450"/>
      <c r="G14" s="456"/>
      <c r="H14" s="450"/>
      <c r="I14" s="450"/>
      <c r="J14" s="450"/>
      <c r="K14" s="450"/>
      <c r="L14" s="450"/>
      <c r="M14" s="450"/>
      <c r="N14" s="450"/>
      <c r="O14" s="450"/>
      <c r="P14" s="450"/>
      <c r="Q14" s="450"/>
    </row>
    <row r="15" spans="2:17">
      <c r="B15" s="458" t="s">
        <v>481</v>
      </c>
      <c r="C15" s="450">
        <v>-406</v>
      </c>
      <c r="D15" s="456"/>
      <c r="E15" s="79">
        <v>425</v>
      </c>
      <c r="F15" s="450"/>
      <c r="G15" s="456"/>
      <c r="H15" s="450"/>
      <c r="I15" s="450"/>
      <c r="J15" s="450"/>
      <c r="K15" s="450"/>
      <c r="L15" s="450"/>
      <c r="M15" s="450"/>
      <c r="N15" s="450"/>
      <c r="O15" s="450"/>
      <c r="P15" s="450"/>
      <c r="Q15" s="450"/>
    </row>
    <row r="16" spans="2:17">
      <c r="B16" s="458" t="s">
        <v>482</v>
      </c>
      <c r="C16" s="450">
        <v>-375</v>
      </c>
      <c r="D16" s="456"/>
      <c r="E16" s="79">
        <v>451</v>
      </c>
      <c r="F16" s="450"/>
      <c r="G16" s="456"/>
      <c r="H16" s="450"/>
      <c r="I16" s="450"/>
      <c r="J16" s="450"/>
      <c r="K16" s="450"/>
      <c r="L16" s="450"/>
      <c r="M16" s="450"/>
      <c r="N16" s="450"/>
      <c r="O16" s="450"/>
      <c r="P16" s="450"/>
      <c r="Q16" s="450"/>
    </row>
    <row r="17" spans="2:17">
      <c r="B17" s="458" t="s">
        <v>483</v>
      </c>
      <c r="C17" s="450">
        <v>-329</v>
      </c>
      <c r="D17" s="456"/>
      <c r="E17" s="79">
        <v>330</v>
      </c>
      <c r="F17" s="450"/>
      <c r="G17" s="456"/>
      <c r="H17" s="450"/>
      <c r="I17" s="450"/>
      <c r="J17" s="450"/>
      <c r="K17" s="450"/>
      <c r="L17" s="450"/>
      <c r="M17" s="450"/>
      <c r="N17" s="450"/>
      <c r="O17" s="450"/>
      <c r="P17" s="450"/>
      <c r="Q17" s="450"/>
    </row>
    <row r="18" spans="2:17">
      <c r="B18" s="458" t="s">
        <v>484</v>
      </c>
      <c r="C18" s="450">
        <v>-329</v>
      </c>
      <c r="D18" s="456"/>
      <c r="E18" s="79">
        <v>350</v>
      </c>
      <c r="F18" s="450"/>
      <c r="G18" s="456"/>
      <c r="H18" s="450"/>
      <c r="I18" s="450"/>
      <c r="J18" s="450"/>
      <c r="K18" s="450"/>
      <c r="L18" s="450"/>
      <c r="M18" s="450"/>
      <c r="N18" s="450"/>
      <c r="O18" s="450"/>
      <c r="P18" s="450"/>
      <c r="Q18" s="450"/>
    </row>
    <row r="19" spans="2:17">
      <c r="B19" s="458" t="s">
        <v>485</v>
      </c>
      <c r="C19" s="450">
        <v>-204</v>
      </c>
      <c r="D19" s="456"/>
      <c r="E19" s="79">
        <v>182</v>
      </c>
      <c r="F19" s="450"/>
      <c r="G19" s="456"/>
      <c r="H19" s="450"/>
      <c r="I19" s="450"/>
      <c r="J19" s="450"/>
      <c r="K19" s="450"/>
      <c r="L19" s="450"/>
      <c r="M19" s="450"/>
      <c r="N19" s="450"/>
      <c r="O19" s="450"/>
      <c r="P19" s="450"/>
      <c r="Q19" s="450"/>
    </row>
    <row r="20" spans="2:17">
      <c r="B20" s="458" t="s">
        <v>486</v>
      </c>
      <c r="C20" s="450">
        <v>-180</v>
      </c>
      <c r="D20" s="456"/>
      <c r="E20" s="79">
        <v>196</v>
      </c>
      <c r="F20" s="450"/>
      <c r="G20" s="456"/>
      <c r="H20" s="450"/>
      <c r="I20" s="450"/>
      <c r="J20" s="450"/>
      <c r="K20" s="450"/>
      <c r="L20" s="450"/>
      <c r="M20" s="450"/>
      <c r="N20" s="450"/>
      <c r="O20" s="450"/>
      <c r="P20" s="450"/>
      <c r="Q20" s="450"/>
    </row>
    <row r="21" spans="2:17">
      <c r="B21" s="459" t="s">
        <v>487</v>
      </c>
      <c r="C21" s="450">
        <v>-105</v>
      </c>
      <c r="D21" s="456"/>
      <c r="E21" s="87">
        <v>94</v>
      </c>
      <c r="F21" s="450"/>
      <c r="G21" s="456"/>
      <c r="H21" s="460"/>
      <c r="I21" s="450"/>
      <c r="J21" s="450"/>
      <c r="K21" s="450"/>
      <c r="L21" s="450"/>
      <c r="M21" s="450"/>
      <c r="N21" s="450"/>
      <c r="O21" s="450"/>
      <c r="P21" s="450"/>
      <c r="Q21" s="450"/>
    </row>
    <row r="22" spans="2:17">
      <c r="B22" s="461"/>
      <c r="C22" s="450"/>
      <c r="D22" s="450"/>
      <c r="E22" s="450"/>
      <c r="F22" s="450"/>
      <c r="G22" s="450"/>
      <c r="H22" s="450"/>
      <c r="I22" s="450"/>
      <c r="J22" s="450"/>
      <c r="K22" s="450"/>
      <c r="L22" s="450"/>
      <c r="M22" s="450"/>
      <c r="N22" s="450"/>
      <c r="O22" s="450"/>
      <c r="P22" s="450"/>
      <c r="Q22" s="450"/>
    </row>
    <row r="23" spans="2:17">
      <c r="B23" s="462"/>
      <c r="C23" s="79"/>
      <c r="D23" s="450"/>
      <c r="E23" s="450"/>
      <c r="F23" s="450"/>
      <c r="G23" s="450"/>
      <c r="H23" s="450"/>
      <c r="I23" s="450"/>
      <c r="J23" s="450"/>
      <c r="K23" s="450"/>
      <c r="L23" s="450"/>
      <c r="M23" s="450"/>
      <c r="N23" s="450"/>
      <c r="O23" s="450"/>
      <c r="P23" s="450"/>
      <c r="Q23" s="450"/>
    </row>
    <row r="24" spans="2:17">
      <c r="B24" s="450"/>
      <c r="C24" s="79"/>
      <c r="D24" s="450">
        <v>2009</v>
      </c>
      <c r="E24" s="450"/>
      <c r="F24" s="450"/>
      <c r="G24" s="456"/>
      <c r="H24" s="450"/>
      <c r="I24" s="450"/>
      <c r="J24" s="450"/>
      <c r="K24" s="450"/>
      <c r="L24" s="450"/>
      <c r="M24" s="450"/>
      <c r="N24" s="450"/>
      <c r="O24" s="450"/>
      <c r="P24" s="450"/>
      <c r="Q24" s="450"/>
    </row>
    <row r="25" spans="2:17">
      <c r="B25" s="450"/>
      <c r="C25" s="79"/>
      <c r="D25" s="450"/>
      <c r="E25" s="450"/>
      <c r="F25" s="450"/>
      <c r="G25" s="456"/>
      <c r="H25" s="450"/>
      <c r="I25" s="450"/>
      <c r="J25" s="450"/>
      <c r="K25" s="450"/>
      <c r="L25" s="450"/>
      <c r="M25" s="450"/>
      <c r="N25" s="450"/>
      <c r="O25" s="450"/>
      <c r="P25" s="450"/>
      <c r="Q25" s="450"/>
    </row>
    <row r="26" spans="2:17">
      <c r="B26" s="455" t="s">
        <v>472</v>
      </c>
      <c r="C26" s="450">
        <v>-1477</v>
      </c>
      <c r="D26" s="456"/>
      <c r="E26" s="79">
        <v>1407</v>
      </c>
      <c r="F26" s="450"/>
      <c r="G26" s="456"/>
      <c r="H26" s="450"/>
      <c r="I26" s="450"/>
      <c r="J26" s="450"/>
      <c r="K26" s="450"/>
      <c r="L26" s="450"/>
      <c r="M26" s="450"/>
      <c r="N26" s="450"/>
      <c r="O26" s="450"/>
      <c r="P26" s="450"/>
      <c r="Q26" s="450"/>
    </row>
    <row r="27" spans="2:17">
      <c r="B27" s="457" t="s">
        <v>473</v>
      </c>
      <c r="C27" s="450">
        <v>-1477</v>
      </c>
      <c r="D27" s="456"/>
      <c r="E27" s="79">
        <v>1423</v>
      </c>
      <c r="F27" s="450"/>
      <c r="G27" s="456"/>
      <c r="H27" s="450"/>
      <c r="I27" s="450"/>
      <c r="J27" s="450"/>
      <c r="K27" s="450"/>
      <c r="L27" s="450"/>
      <c r="M27" s="450"/>
      <c r="N27" s="450"/>
      <c r="O27" s="450"/>
      <c r="P27" s="450"/>
      <c r="Q27" s="450"/>
    </row>
    <row r="28" spans="2:17">
      <c r="B28" s="458" t="s">
        <v>474</v>
      </c>
      <c r="C28" s="450">
        <v>-1549</v>
      </c>
      <c r="D28" s="456"/>
      <c r="E28" s="79">
        <v>1499</v>
      </c>
      <c r="F28" s="450"/>
      <c r="G28" s="456"/>
      <c r="H28" s="450"/>
      <c r="I28" s="450"/>
      <c r="J28" s="450"/>
      <c r="K28" s="450"/>
      <c r="L28" s="450"/>
      <c r="M28" s="450"/>
      <c r="N28" s="450"/>
      <c r="O28" s="450"/>
      <c r="P28" s="450"/>
      <c r="Q28" s="450"/>
    </row>
    <row r="29" spans="2:17">
      <c r="B29" s="458" t="s">
        <v>475</v>
      </c>
      <c r="C29" s="450">
        <v>-1658</v>
      </c>
      <c r="D29" s="456"/>
      <c r="E29" s="79">
        <v>1602</v>
      </c>
      <c r="F29" s="450"/>
      <c r="G29" s="456"/>
      <c r="H29" s="450"/>
      <c r="I29" s="450"/>
      <c r="J29" s="450"/>
      <c r="K29" s="450"/>
      <c r="L29" s="450"/>
      <c r="M29" s="450"/>
      <c r="N29" s="450"/>
      <c r="O29" s="450"/>
      <c r="P29" s="450"/>
      <c r="Q29" s="450"/>
    </row>
    <row r="30" spans="2:17">
      <c r="B30" s="458" t="s">
        <v>476</v>
      </c>
      <c r="C30" s="450">
        <v>-1529</v>
      </c>
      <c r="D30" s="456"/>
      <c r="E30" s="79">
        <v>1553</v>
      </c>
      <c r="F30" s="450"/>
      <c r="G30" s="456"/>
      <c r="H30" s="450"/>
      <c r="I30" s="450"/>
      <c r="J30" s="450"/>
      <c r="K30" s="450"/>
      <c r="L30" s="450"/>
      <c r="M30" s="450"/>
      <c r="N30" s="450"/>
      <c r="O30" s="450"/>
      <c r="P30" s="450"/>
      <c r="Q30" s="450"/>
    </row>
    <row r="31" spans="2:17">
      <c r="B31" s="458" t="s">
        <v>477</v>
      </c>
      <c r="C31" s="450">
        <v>-1384</v>
      </c>
      <c r="D31" s="456"/>
      <c r="E31" s="79">
        <v>1485</v>
      </c>
      <c r="F31" s="450"/>
      <c r="G31" s="456"/>
      <c r="H31" s="450"/>
      <c r="I31" s="450"/>
      <c r="J31" s="450"/>
      <c r="K31" s="450"/>
      <c r="L31" s="450"/>
      <c r="M31" s="450"/>
      <c r="N31" s="450"/>
      <c r="O31" s="450"/>
      <c r="P31" s="450"/>
      <c r="Q31" s="450"/>
    </row>
    <row r="32" spans="2:17">
      <c r="B32" s="458" t="s">
        <v>478</v>
      </c>
      <c r="C32" s="450">
        <v>-1147</v>
      </c>
      <c r="D32" s="456"/>
      <c r="E32" s="79">
        <v>1268</v>
      </c>
      <c r="F32" s="450"/>
      <c r="G32" s="456"/>
      <c r="H32" s="450"/>
      <c r="I32" s="450"/>
      <c r="J32" s="450"/>
      <c r="K32" s="450"/>
      <c r="L32" s="450"/>
      <c r="M32" s="450"/>
      <c r="N32" s="450"/>
      <c r="O32" s="450"/>
      <c r="P32" s="450"/>
      <c r="Q32" s="450"/>
    </row>
    <row r="33" spans="2:17">
      <c r="B33" s="458" t="s">
        <v>479</v>
      </c>
      <c r="C33" s="450">
        <v>-1016</v>
      </c>
      <c r="D33" s="456"/>
      <c r="E33" s="79">
        <v>1135</v>
      </c>
      <c r="F33" s="450"/>
      <c r="G33" s="456"/>
      <c r="H33" s="450"/>
      <c r="I33" s="450"/>
      <c r="J33" s="450"/>
      <c r="K33" s="450"/>
      <c r="L33" s="450"/>
      <c r="M33" s="450"/>
      <c r="N33" s="450"/>
      <c r="O33" s="450"/>
      <c r="P33" s="450"/>
      <c r="Q33" s="450"/>
    </row>
    <row r="34" spans="2:17">
      <c r="B34" s="458" t="s">
        <v>480</v>
      </c>
      <c r="C34" s="450">
        <v>-875</v>
      </c>
      <c r="D34" s="456"/>
      <c r="E34" s="79">
        <v>984</v>
      </c>
      <c r="F34" s="450"/>
      <c r="G34" s="456"/>
      <c r="H34" s="450"/>
      <c r="I34" s="450"/>
      <c r="J34" s="450"/>
      <c r="K34" s="450"/>
      <c r="L34" s="450"/>
      <c r="M34" s="450"/>
      <c r="N34" s="450"/>
      <c r="O34" s="450"/>
      <c r="P34" s="450"/>
      <c r="Q34" s="450"/>
    </row>
    <row r="35" spans="2:17">
      <c r="B35" s="458" t="s">
        <v>481</v>
      </c>
      <c r="C35" s="450">
        <v>-886</v>
      </c>
      <c r="D35" s="456"/>
      <c r="E35" s="79">
        <v>957</v>
      </c>
      <c r="F35" s="450"/>
      <c r="G35" s="456"/>
      <c r="H35" s="450"/>
      <c r="I35" s="450"/>
      <c r="J35" s="450"/>
      <c r="K35" s="450"/>
      <c r="L35" s="450"/>
      <c r="M35" s="450"/>
      <c r="N35" s="450"/>
      <c r="O35" s="450"/>
      <c r="P35" s="450"/>
      <c r="Q35" s="450"/>
    </row>
    <row r="36" spans="2:17">
      <c r="B36" s="458" t="s">
        <v>482</v>
      </c>
      <c r="C36" s="450">
        <v>-740</v>
      </c>
      <c r="D36" s="456"/>
      <c r="E36" s="79">
        <v>720</v>
      </c>
      <c r="F36" s="450"/>
      <c r="G36" s="456"/>
      <c r="H36" s="450"/>
      <c r="I36" s="450"/>
      <c r="J36" s="450"/>
      <c r="K36" s="450"/>
      <c r="L36" s="450"/>
      <c r="M36" s="450"/>
      <c r="N36" s="450"/>
      <c r="O36" s="450"/>
      <c r="P36" s="450"/>
      <c r="Q36" s="450"/>
    </row>
    <row r="37" spans="2:17">
      <c r="B37" s="458" t="s">
        <v>483</v>
      </c>
      <c r="C37" s="450">
        <v>-602</v>
      </c>
      <c r="D37" s="456"/>
      <c r="E37" s="79">
        <v>586</v>
      </c>
      <c r="F37" s="450"/>
      <c r="G37" s="456"/>
      <c r="H37" s="450"/>
      <c r="I37" s="450"/>
      <c r="J37" s="450"/>
      <c r="K37" s="450"/>
      <c r="L37" s="450"/>
      <c r="M37" s="450"/>
      <c r="N37" s="450"/>
      <c r="O37" s="450"/>
      <c r="P37" s="450"/>
      <c r="Q37" s="450"/>
    </row>
    <row r="38" spans="2:17">
      <c r="B38" s="458" t="s">
        <v>484</v>
      </c>
      <c r="C38" s="450">
        <v>-347</v>
      </c>
      <c r="D38" s="456"/>
      <c r="E38" s="79">
        <v>375</v>
      </c>
      <c r="F38" s="450"/>
      <c r="G38" s="456"/>
      <c r="H38" s="450"/>
      <c r="I38" s="450"/>
      <c r="J38" s="450"/>
      <c r="K38" s="450"/>
      <c r="L38" s="450"/>
      <c r="M38" s="450"/>
      <c r="N38" s="450"/>
      <c r="O38" s="450"/>
      <c r="P38" s="450"/>
      <c r="Q38" s="450"/>
    </row>
    <row r="39" spans="2:17">
      <c r="B39" s="458" t="s">
        <v>485</v>
      </c>
      <c r="C39" s="450">
        <v>-309</v>
      </c>
      <c r="D39" s="456"/>
      <c r="E39" s="79">
        <v>376</v>
      </c>
      <c r="F39" s="450"/>
      <c r="G39" s="456"/>
      <c r="H39" s="460"/>
      <c r="I39" s="450"/>
      <c r="J39" s="450"/>
      <c r="K39" s="450"/>
      <c r="L39" s="450"/>
      <c r="M39" s="450"/>
      <c r="N39" s="450"/>
      <c r="O39" s="450"/>
      <c r="P39" s="450"/>
      <c r="Q39" s="450"/>
    </row>
    <row r="40" spans="2:17">
      <c r="B40" s="458" t="s">
        <v>486</v>
      </c>
      <c r="C40" s="450">
        <v>-223</v>
      </c>
      <c r="D40" s="456"/>
      <c r="E40" s="79">
        <v>244</v>
      </c>
      <c r="F40" s="450"/>
      <c r="G40" s="450"/>
      <c r="H40" s="450"/>
      <c r="I40" s="450"/>
      <c r="J40" s="450"/>
      <c r="K40" s="450"/>
      <c r="L40" s="450"/>
      <c r="M40" s="450"/>
      <c r="N40" s="450"/>
      <c r="O40" s="450"/>
      <c r="P40" s="450"/>
      <c r="Q40" s="450"/>
    </row>
    <row r="41" spans="2:17">
      <c r="B41" s="459" t="s">
        <v>487</v>
      </c>
      <c r="C41" s="450">
        <v>-160</v>
      </c>
      <c r="D41" s="456"/>
      <c r="E41" s="87">
        <v>181</v>
      </c>
      <c r="F41" s="450"/>
      <c r="G41" s="450"/>
      <c r="H41" s="450"/>
      <c r="I41" s="450"/>
      <c r="J41" s="450"/>
      <c r="K41" s="450"/>
      <c r="L41" s="450"/>
      <c r="M41" s="450"/>
      <c r="N41" s="450"/>
      <c r="O41" s="450"/>
      <c r="P41" s="450"/>
      <c r="Q41" s="450"/>
    </row>
    <row r="42" spans="2:17">
      <c r="G42" s="450"/>
      <c r="H42" s="450"/>
      <c r="I42" s="450"/>
      <c r="J42" s="450"/>
      <c r="K42" s="450"/>
      <c r="L42" s="450"/>
      <c r="M42" s="450"/>
      <c r="N42" s="450"/>
      <c r="O42" s="450"/>
      <c r="P42" s="450"/>
      <c r="Q42" s="450"/>
    </row>
    <row r="43" spans="2:17">
      <c r="G43" s="450"/>
      <c r="H43" s="450"/>
      <c r="I43" s="450"/>
      <c r="J43" s="450"/>
      <c r="K43" s="450"/>
      <c r="L43" s="450"/>
      <c r="M43" s="450"/>
      <c r="N43" s="450"/>
      <c r="O43" s="450"/>
      <c r="P43" s="450"/>
      <c r="Q43" s="450"/>
    </row>
    <row r="44" spans="2:17">
      <c r="B44" s="450"/>
      <c r="C44" s="79"/>
      <c r="D44" s="450"/>
      <c r="E44" s="450"/>
      <c r="G44" s="450"/>
      <c r="H44" s="450"/>
      <c r="I44" s="450"/>
      <c r="J44" s="450"/>
      <c r="K44" s="450"/>
      <c r="L44" s="450"/>
      <c r="M44" s="450"/>
      <c r="N44" s="450"/>
      <c r="O44" s="450"/>
      <c r="P44" s="450"/>
      <c r="Q44" s="450"/>
    </row>
    <row r="45" spans="2:17">
      <c r="B45" s="450"/>
      <c r="C45" s="79"/>
      <c r="D45" s="450">
        <v>2030</v>
      </c>
      <c r="E45" s="450"/>
      <c r="G45" s="450"/>
      <c r="H45" s="450"/>
      <c r="I45" s="450"/>
      <c r="J45" s="450"/>
      <c r="K45" s="450"/>
      <c r="L45" s="450"/>
      <c r="M45" s="450"/>
      <c r="N45" s="450"/>
      <c r="O45" s="450"/>
      <c r="P45" s="450"/>
      <c r="Q45" s="450"/>
    </row>
    <row r="46" spans="2:17">
      <c r="B46" s="450"/>
      <c r="C46" s="79"/>
      <c r="D46" s="450"/>
      <c r="E46" s="450"/>
      <c r="F46" s="450"/>
      <c r="G46" s="450"/>
      <c r="H46" s="450"/>
      <c r="I46" s="450"/>
      <c r="J46" s="450"/>
      <c r="K46" s="450"/>
      <c r="L46" s="450"/>
      <c r="M46" s="450"/>
      <c r="N46" s="450"/>
      <c r="O46" s="450"/>
      <c r="P46" s="450"/>
      <c r="Q46" s="450"/>
    </row>
    <row r="47" spans="2:17">
      <c r="B47" s="455" t="s">
        <v>472</v>
      </c>
      <c r="C47" s="79">
        <v>-1310</v>
      </c>
      <c r="D47" s="456"/>
      <c r="E47" s="79">
        <v>1251</v>
      </c>
      <c r="F47" s="450"/>
      <c r="G47" s="450"/>
      <c r="H47" s="450"/>
      <c r="I47" s="450"/>
      <c r="J47" s="450"/>
      <c r="K47" s="450"/>
      <c r="L47" s="450"/>
      <c r="M47" s="450"/>
      <c r="N47" s="450"/>
      <c r="O47" s="450"/>
      <c r="P47" s="450"/>
      <c r="Q47" s="450"/>
    </row>
    <row r="48" spans="2:17">
      <c r="B48" s="457" t="s">
        <v>473</v>
      </c>
      <c r="C48" s="79">
        <v>-1356</v>
      </c>
      <c r="D48" s="456"/>
      <c r="E48" s="79">
        <v>1294</v>
      </c>
      <c r="F48" s="450"/>
      <c r="G48" s="450"/>
      <c r="H48" s="450"/>
      <c r="I48" s="450"/>
      <c r="J48" s="450"/>
      <c r="K48" s="450"/>
      <c r="L48" s="450"/>
      <c r="M48" s="450"/>
      <c r="N48" s="450"/>
      <c r="O48" s="450"/>
      <c r="P48" s="450"/>
      <c r="Q48" s="450"/>
    </row>
    <row r="49" spans="1:17">
      <c r="B49" s="458" t="s">
        <v>474</v>
      </c>
      <c r="C49" s="79">
        <v>-1393</v>
      </c>
      <c r="D49" s="456"/>
      <c r="E49" s="79">
        <v>1329</v>
      </c>
      <c r="F49" s="450"/>
      <c r="G49" s="450"/>
      <c r="H49" s="450"/>
      <c r="I49" s="450"/>
      <c r="J49" s="450"/>
      <c r="K49" s="450"/>
      <c r="L49" s="450"/>
      <c r="M49" s="450"/>
      <c r="N49" s="450"/>
      <c r="O49" s="450"/>
      <c r="P49" s="450"/>
      <c r="Q49" s="450"/>
    </row>
    <row r="50" spans="1:17">
      <c r="B50" s="458" t="s">
        <v>475</v>
      </c>
      <c r="C50" s="79">
        <v>-1425</v>
      </c>
      <c r="D50" s="456"/>
      <c r="E50" s="79">
        <v>1358</v>
      </c>
      <c r="F50" s="450"/>
      <c r="G50" s="450"/>
      <c r="H50" s="450"/>
      <c r="I50" s="450"/>
      <c r="J50" s="450"/>
      <c r="K50" s="450"/>
      <c r="L50" s="450"/>
      <c r="M50" s="450"/>
      <c r="N50" s="450"/>
      <c r="O50" s="450"/>
      <c r="P50" s="450"/>
      <c r="Q50" s="450"/>
    </row>
    <row r="51" spans="1:17">
      <c r="B51" s="458" t="s">
        <v>476</v>
      </c>
      <c r="C51" s="79">
        <v>-1445</v>
      </c>
      <c r="D51" s="456"/>
      <c r="E51" s="79">
        <v>1378</v>
      </c>
      <c r="F51" s="450"/>
      <c r="G51" s="456"/>
      <c r="H51" s="450"/>
      <c r="I51" s="450"/>
      <c r="J51" s="450"/>
      <c r="K51" s="450"/>
      <c r="L51" s="450"/>
      <c r="M51" s="450"/>
      <c r="N51" s="450"/>
      <c r="O51" s="450"/>
      <c r="P51" s="450"/>
      <c r="Q51" s="450"/>
    </row>
    <row r="52" spans="1:17">
      <c r="B52" s="458" t="s">
        <v>477</v>
      </c>
      <c r="C52" s="79">
        <v>-1422</v>
      </c>
      <c r="D52" s="456"/>
      <c r="E52" s="79">
        <v>1383</v>
      </c>
      <c r="F52" s="450"/>
      <c r="G52" s="456"/>
      <c r="H52" s="450"/>
      <c r="I52" s="450"/>
      <c r="J52" s="450"/>
      <c r="K52" s="450"/>
      <c r="L52" s="450"/>
      <c r="M52" s="450"/>
      <c r="N52" s="450"/>
      <c r="O52" s="450"/>
      <c r="P52" s="450"/>
      <c r="Q52" s="450"/>
    </row>
    <row r="53" spans="1:17">
      <c r="B53" s="458" t="s">
        <v>478</v>
      </c>
      <c r="C53" s="79">
        <v>-1441</v>
      </c>
      <c r="D53" s="456"/>
      <c r="E53" s="79">
        <v>1428</v>
      </c>
      <c r="F53" s="450"/>
      <c r="G53" s="456"/>
      <c r="H53" s="450"/>
      <c r="I53" s="450"/>
      <c r="J53" s="450"/>
      <c r="K53" s="450"/>
      <c r="L53" s="450"/>
      <c r="M53" s="450"/>
      <c r="N53" s="450"/>
      <c r="O53" s="450"/>
      <c r="P53" s="450"/>
      <c r="Q53" s="450"/>
    </row>
    <row r="54" spans="1:17">
      <c r="B54" s="458" t="s">
        <v>479</v>
      </c>
      <c r="C54" s="79">
        <v>-1515</v>
      </c>
      <c r="D54" s="456"/>
      <c r="E54" s="79">
        <v>1524</v>
      </c>
      <c r="F54" s="450"/>
      <c r="G54" s="456"/>
      <c r="H54" s="450"/>
      <c r="I54" s="450"/>
      <c r="J54" s="450"/>
      <c r="K54" s="450"/>
      <c r="L54" s="450"/>
      <c r="M54" s="450"/>
      <c r="N54" s="450"/>
      <c r="O54" s="450"/>
      <c r="P54" s="450"/>
      <c r="Q54" s="450"/>
    </row>
    <row r="55" spans="1:17">
      <c r="B55" s="458" t="s">
        <v>480</v>
      </c>
      <c r="C55" s="79">
        <v>-1389</v>
      </c>
      <c r="D55" s="456"/>
      <c r="E55" s="79">
        <v>1502</v>
      </c>
      <c r="F55" s="450"/>
      <c r="G55" s="456"/>
      <c r="H55" s="450"/>
      <c r="I55" s="450"/>
      <c r="J55" s="450"/>
      <c r="K55" s="450"/>
      <c r="L55" s="450"/>
      <c r="M55" s="450"/>
      <c r="N55" s="450"/>
      <c r="O55" s="450"/>
      <c r="P55" s="450"/>
      <c r="Q55" s="450"/>
    </row>
    <row r="56" spans="1:17" ht="14.25">
      <c r="B56" s="458" t="s">
        <v>481</v>
      </c>
      <c r="C56" s="79">
        <v>-1248</v>
      </c>
      <c r="E56" s="79">
        <v>1459</v>
      </c>
      <c r="F56" s="450"/>
      <c r="G56" s="456"/>
      <c r="H56" s="450"/>
      <c r="I56" s="450"/>
      <c r="J56" s="450"/>
      <c r="K56" s="450"/>
      <c r="L56" s="450"/>
      <c r="M56" s="450"/>
      <c r="N56" s="450"/>
      <c r="O56" s="450"/>
      <c r="P56" s="464"/>
      <c r="Q56" s="464"/>
    </row>
    <row r="57" spans="1:17">
      <c r="B57" s="458" t="s">
        <v>482</v>
      </c>
      <c r="C57" s="79">
        <v>-1038</v>
      </c>
      <c r="E57" s="79">
        <v>1266</v>
      </c>
      <c r="F57" s="450"/>
      <c r="G57" s="456"/>
      <c r="H57" s="450"/>
      <c r="I57" s="450"/>
      <c r="J57" s="450"/>
      <c r="K57" s="450"/>
      <c r="L57" s="450"/>
      <c r="M57" s="450"/>
      <c r="N57" s="450"/>
      <c r="O57" s="450"/>
      <c r="P57" s="450"/>
      <c r="Q57" s="450"/>
    </row>
    <row r="58" spans="1:17">
      <c r="B58" s="458" t="s">
        <v>483</v>
      </c>
      <c r="C58" s="79">
        <v>-911</v>
      </c>
      <c r="E58" s="79">
        <v>1114</v>
      </c>
      <c r="F58" s="450"/>
      <c r="G58" s="456"/>
      <c r="H58" s="450"/>
      <c r="I58" s="450"/>
      <c r="J58" s="450"/>
      <c r="K58" s="450"/>
      <c r="L58" s="450"/>
      <c r="M58" s="450"/>
      <c r="N58" s="450"/>
      <c r="O58" s="450"/>
      <c r="P58" s="450"/>
      <c r="Q58" s="450"/>
    </row>
    <row r="59" spans="1:17">
      <c r="B59" s="458" t="s">
        <v>484</v>
      </c>
      <c r="C59" s="79">
        <v>-766</v>
      </c>
      <c r="E59" s="79">
        <v>944</v>
      </c>
      <c r="F59" s="450"/>
      <c r="G59" s="456"/>
      <c r="H59" s="450"/>
      <c r="I59" s="450"/>
      <c r="J59" s="450"/>
      <c r="K59" s="450"/>
      <c r="L59" s="450"/>
      <c r="M59" s="450"/>
      <c r="N59" s="450"/>
      <c r="O59" s="450"/>
      <c r="P59" s="450"/>
      <c r="Q59" s="450"/>
    </row>
    <row r="60" spans="1:17">
      <c r="B60" s="458" t="s">
        <v>485</v>
      </c>
      <c r="C60" s="79">
        <v>-725</v>
      </c>
      <c r="E60" s="79">
        <v>878</v>
      </c>
      <c r="F60" s="450"/>
      <c r="G60" s="456"/>
      <c r="H60" s="450"/>
      <c r="I60" s="450"/>
      <c r="J60" s="450"/>
      <c r="K60" s="450"/>
      <c r="L60" s="450"/>
      <c r="M60" s="450"/>
      <c r="N60" s="450"/>
      <c r="O60" s="450"/>
      <c r="P60" s="450"/>
      <c r="Q60" s="450"/>
    </row>
    <row r="61" spans="1:17">
      <c r="B61" s="458" t="s">
        <v>486</v>
      </c>
      <c r="C61" s="79">
        <v>-569</v>
      </c>
      <c r="E61" s="79">
        <v>647</v>
      </c>
      <c r="F61" s="450"/>
      <c r="G61" s="456"/>
      <c r="H61" s="450"/>
      <c r="I61" s="450"/>
      <c r="J61" s="450"/>
      <c r="K61" s="450"/>
      <c r="L61" s="450"/>
      <c r="M61" s="450"/>
      <c r="N61" s="450"/>
      <c r="O61" s="450"/>
      <c r="P61" s="450"/>
      <c r="Q61" s="450"/>
    </row>
    <row r="62" spans="1:17">
      <c r="B62" s="459" t="s">
        <v>487</v>
      </c>
      <c r="C62" s="79">
        <v>-288</v>
      </c>
      <c r="E62" s="87">
        <v>355.5</v>
      </c>
      <c r="F62" s="450"/>
      <c r="G62" s="456"/>
      <c r="H62" s="450"/>
      <c r="I62" s="450"/>
      <c r="J62" s="450"/>
      <c r="K62" s="450"/>
      <c r="L62" s="450"/>
      <c r="M62" s="450"/>
      <c r="N62" s="450"/>
      <c r="O62" s="450"/>
      <c r="P62" s="450"/>
      <c r="Q62" s="450"/>
    </row>
    <row r="63" spans="1:17">
      <c r="C63" s="450"/>
      <c r="F63" s="450"/>
      <c r="G63" s="456"/>
      <c r="H63" s="450"/>
      <c r="I63" s="450"/>
      <c r="J63" s="450"/>
      <c r="K63" s="450"/>
      <c r="L63" s="450"/>
      <c r="M63" s="450"/>
      <c r="N63" s="450"/>
      <c r="O63" s="450"/>
      <c r="P63" s="450"/>
      <c r="Q63" s="450"/>
    </row>
    <row r="64" spans="1:17" ht="12.75" hidden="1" customHeight="1">
      <c r="A64" s="463">
        <v>1488791</v>
      </c>
      <c r="B64" s="458" t="s">
        <v>481</v>
      </c>
      <c r="C64" s="450"/>
      <c r="D64" s="456"/>
      <c r="E64" s="79">
        <v>957</v>
      </c>
      <c r="F64" s="450"/>
      <c r="G64" s="456"/>
      <c r="H64" s="460"/>
      <c r="I64" s="450"/>
      <c r="J64" s="450"/>
      <c r="K64" s="450"/>
      <c r="L64" s="450"/>
      <c r="M64" s="450"/>
      <c r="N64" s="450"/>
      <c r="O64" s="450"/>
      <c r="P64" s="450"/>
      <c r="Q64" s="450"/>
    </row>
    <row r="65" spans="1:17" ht="12.75" hidden="1" customHeight="1">
      <c r="A65" s="463">
        <v>1553371</v>
      </c>
      <c r="B65" s="458" t="s">
        <v>482</v>
      </c>
      <c r="C65" s="450"/>
      <c r="D65" s="456"/>
      <c r="E65" s="79">
        <v>720</v>
      </c>
      <c r="F65" s="450"/>
      <c r="G65" s="450"/>
      <c r="H65" s="450"/>
      <c r="I65" s="450"/>
      <c r="J65" s="450"/>
      <c r="K65" s="450"/>
      <c r="L65" s="450"/>
      <c r="M65" s="450"/>
      <c r="N65" s="450"/>
      <c r="O65" s="450"/>
      <c r="P65" s="450"/>
      <c r="Q65" s="450"/>
    </row>
    <row r="66" spans="1:17" ht="12.75" hidden="1" customHeight="1">
      <c r="A66" s="463">
        <v>1668982</v>
      </c>
      <c r="B66" s="458" t="s">
        <v>483</v>
      </c>
      <c r="C66" s="450"/>
      <c r="D66" s="456"/>
      <c r="E66" s="79">
        <v>586</v>
      </c>
      <c r="F66" s="450"/>
      <c r="G66" s="450"/>
      <c r="H66" s="450"/>
      <c r="I66" s="450"/>
      <c r="J66" s="450"/>
      <c r="K66" s="450"/>
      <c r="L66" s="450"/>
      <c r="M66" s="450"/>
      <c r="N66" s="450"/>
      <c r="O66" s="450"/>
    </row>
    <row r="67" spans="1:17" ht="12.75" hidden="1" customHeight="1">
      <c r="A67" s="463">
        <v>1576211</v>
      </c>
      <c r="B67" s="458" t="s">
        <v>484</v>
      </c>
      <c r="C67" s="450"/>
      <c r="D67" s="456"/>
      <c r="E67" s="79">
        <v>375</v>
      </c>
      <c r="F67" s="450"/>
      <c r="G67" s="450"/>
      <c r="H67" s="450"/>
      <c r="I67" s="450"/>
      <c r="J67" s="450"/>
      <c r="K67" s="450"/>
      <c r="L67" s="450"/>
      <c r="M67" s="450"/>
      <c r="N67" s="450"/>
      <c r="O67" s="450"/>
    </row>
    <row r="68" spans="1:17" ht="12.75" hidden="1" customHeight="1">
      <c r="A68" s="463">
        <v>1480050</v>
      </c>
      <c r="B68" s="458" t="s">
        <v>485</v>
      </c>
      <c r="C68" s="450"/>
      <c r="D68" s="456"/>
      <c r="E68" s="79">
        <v>376</v>
      </c>
      <c r="F68" s="450"/>
      <c r="G68" s="450"/>
      <c r="H68" s="450"/>
      <c r="I68" s="450"/>
      <c r="J68" s="450"/>
      <c r="K68" s="450"/>
      <c r="L68" s="450"/>
      <c r="M68" s="450"/>
      <c r="N68" s="450"/>
      <c r="O68" s="450"/>
    </row>
    <row r="69" spans="1:17" ht="12.75" hidden="1" customHeight="1">
      <c r="A69" s="463">
        <v>1233425</v>
      </c>
      <c r="B69" s="458" t="s">
        <v>486</v>
      </c>
      <c r="C69" s="450"/>
      <c r="D69" s="456"/>
      <c r="E69" s="79">
        <v>244</v>
      </c>
      <c r="F69" s="450"/>
      <c r="G69" s="450"/>
      <c r="H69" s="450"/>
      <c r="I69" s="450"/>
      <c r="J69" s="450"/>
      <c r="K69" s="450"/>
      <c r="L69" s="450"/>
      <c r="M69" s="450"/>
      <c r="N69" s="450"/>
      <c r="O69" s="450"/>
    </row>
    <row r="70" spans="1:17" ht="12.75" hidden="1" customHeight="1">
      <c r="A70" s="463">
        <v>1080535</v>
      </c>
      <c r="B70" s="459" t="s">
        <v>487</v>
      </c>
      <c r="C70" s="450"/>
      <c r="D70" s="456"/>
      <c r="E70" s="87">
        <v>181</v>
      </c>
      <c r="F70" s="450"/>
      <c r="G70" s="450"/>
      <c r="H70" s="450"/>
      <c r="I70" s="450"/>
      <c r="J70" s="450"/>
      <c r="K70" s="450"/>
      <c r="L70" s="450"/>
      <c r="M70" s="450"/>
      <c r="N70" s="450"/>
      <c r="O70" s="450"/>
    </row>
    <row r="71" spans="1:17" hidden="1">
      <c r="A71" s="463">
        <v>918366</v>
      </c>
      <c r="C71" s="450"/>
      <c r="F71" s="450"/>
      <c r="G71" s="450"/>
      <c r="H71" s="450"/>
      <c r="I71" s="450"/>
      <c r="J71" s="450"/>
      <c r="K71" s="450"/>
      <c r="L71" s="450"/>
      <c r="M71" s="450"/>
      <c r="N71" s="450"/>
      <c r="O71" s="450"/>
    </row>
    <row r="72" spans="1:17" hidden="1">
      <c r="A72" s="463">
        <v>919245</v>
      </c>
      <c r="C72" s="450"/>
      <c r="F72" s="450"/>
      <c r="G72" s="450"/>
      <c r="H72" s="450"/>
      <c r="I72" s="450"/>
      <c r="J72" s="450"/>
      <c r="K72" s="450"/>
      <c r="L72" s="450"/>
      <c r="M72" s="450"/>
      <c r="N72" s="450"/>
      <c r="O72" s="450"/>
    </row>
    <row r="73" spans="1:17" hidden="1">
      <c r="A73" s="463">
        <v>768833</v>
      </c>
      <c r="C73" s="450"/>
      <c r="F73" s="450"/>
      <c r="G73" s="450"/>
      <c r="H73" s="450"/>
      <c r="I73" s="450"/>
      <c r="J73" s="450"/>
      <c r="K73" s="450"/>
      <c r="L73" s="450"/>
      <c r="M73" s="450"/>
      <c r="N73" s="450"/>
      <c r="O73" s="450"/>
    </row>
    <row r="74" spans="1:17" hidden="1">
      <c r="A74" s="463">
        <v>631657</v>
      </c>
      <c r="B74" s="463">
        <v>600016</v>
      </c>
      <c r="C74" s="450"/>
      <c r="D74" s="460"/>
      <c r="E74" s="460">
        <f t="shared" ref="E74:E80" si="0">B74/1000</f>
        <v>600.01599999999996</v>
      </c>
      <c r="F74" s="460"/>
      <c r="G74" s="460"/>
      <c r="H74" s="460">
        <f t="shared" ref="H74:H80" si="1">D74+E74</f>
        <v>600.01599999999996</v>
      </c>
    </row>
    <row r="75" spans="1:17" hidden="1">
      <c r="A75" s="463">
        <v>372221</v>
      </c>
      <c r="B75" s="463">
        <v>388710</v>
      </c>
      <c r="C75" s="450"/>
      <c r="D75" s="460"/>
      <c r="E75" s="460">
        <f t="shared" si="0"/>
        <v>388.71</v>
      </c>
      <c r="F75" s="460"/>
      <c r="G75" s="460"/>
      <c r="H75" s="460">
        <f t="shared" si="1"/>
        <v>388.71</v>
      </c>
    </row>
    <row r="76" spans="1:17" hidden="1">
      <c r="A76" s="463">
        <v>341429</v>
      </c>
      <c r="B76" s="463">
        <v>400330</v>
      </c>
      <c r="C76" s="450"/>
      <c r="D76" s="460"/>
      <c r="E76" s="460">
        <f t="shared" si="0"/>
        <v>400.33</v>
      </c>
      <c r="F76" s="460"/>
      <c r="G76" s="460"/>
      <c r="H76" s="460">
        <f t="shared" si="1"/>
        <v>400.33</v>
      </c>
    </row>
    <row r="77" spans="1:17" hidden="1">
      <c r="A77" s="463">
        <v>261428</v>
      </c>
      <c r="B77" s="463">
        <v>274109</v>
      </c>
      <c r="C77" s="450"/>
      <c r="D77" s="460"/>
      <c r="E77" s="460">
        <f t="shared" si="0"/>
        <v>274.10899999999998</v>
      </c>
      <c r="F77" s="460"/>
      <c r="G77" s="460"/>
      <c r="H77" s="460">
        <f t="shared" si="1"/>
        <v>274.10899999999998</v>
      </c>
    </row>
    <row r="78" spans="1:17" hidden="1">
      <c r="A78" s="463">
        <v>236402</v>
      </c>
      <c r="B78" s="463">
        <v>267403</v>
      </c>
      <c r="C78" s="450"/>
      <c r="D78" s="460"/>
      <c r="E78" s="460">
        <f t="shared" si="0"/>
        <v>267.40300000000002</v>
      </c>
      <c r="F78" s="460"/>
      <c r="G78" s="460"/>
      <c r="H78" s="460">
        <f t="shared" si="1"/>
        <v>267.40300000000002</v>
      </c>
    </row>
    <row r="79" spans="1:17" hidden="1">
      <c r="A79" s="463">
        <v>294874</v>
      </c>
      <c r="B79" s="463">
        <v>301760</v>
      </c>
      <c r="C79" s="450"/>
      <c r="D79" s="460"/>
      <c r="E79" s="460">
        <f t="shared" si="0"/>
        <v>301.76</v>
      </c>
      <c r="F79" s="460"/>
      <c r="G79" s="460"/>
      <c r="H79" s="460">
        <f t="shared" si="1"/>
        <v>301.76</v>
      </c>
    </row>
    <row r="80" spans="1:17" hidden="1">
      <c r="A80" s="463">
        <v>20014</v>
      </c>
      <c r="B80" s="463">
        <v>14921</v>
      </c>
      <c r="C80" s="450"/>
      <c r="D80" s="460"/>
      <c r="E80" s="460">
        <f t="shared" si="0"/>
        <v>14.920999999999999</v>
      </c>
      <c r="F80" s="460"/>
      <c r="G80" s="460"/>
      <c r="H80" s="460">
        <f t="shared" si="1"/>
        <v>14.920999999999999</v>
      </c>
    </row>
    <row r="81" spans="1:8" hidden="1">
      <c r="A81" s="463">
        <f>SUM(A64:A80)</f>
        <v>14845834</v>
      </c>
      <c r="B81" s="463">
        <f>SUM(B36:B80)</f>
        <v>2247249</v>
      </c>
      <c r="C81" s="450"/>
      <c r="D81" s="460"/>
      <c r="E81" s="460">
        <f>SUM(E36:E80)</f>
        <v>27278.748999999996</v>
      </c>
      <c r="F81" s="460"/>
      <c r="G81" s="460"/>
      <c r="H81" s="460">
        <f>SUM(H64:H80)</f>
        <v>2247.2489999999993</v>
      </c>
    </row>
    <row r="82" spans="1:8">
      <c r="C82" s="450"/>
    </row>
    <row r="83" spans="1:8">
      <c r="C83" s="450"/>
    </row>
    <row r="84" spans="1:8">
      <c r="C84" s="450"/>
    </row>
    <row r="85" spans="1:8">
      <c r="C85" s="79"/>
    </row>
    <row r="86" spans="1:8">
      <c r="C86" s="79"/>
    </row>
    <row r="87" spans="1:8">
      <c r="C87" s="79"/>
    </row>
    <row r="88" spans="1:8">
      <c r="C88" s="79"/>
    </row>
  </sheetData>
  <mergeCells count="2">
    <mergeCell ref="F2:G2"/>
    <mergeCell ref="C4:E4"/>
  </mergeCells>
  <pageMargins left="0.78740157480314965" right="0.78740157480314965" top="0.98425196850393704" bottom="0.98425196850393704" header="0.51181102362204722" footer="0.51181102362204722"/>
  <pageSetup paperSize="9" scale="60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Q81"/>
  <sheetViews>
    <sheetView showGridLines="0" workbookViewId="0"/>
    <sheetView workbookViewId="1"/>
  </sheetViews>
  <sheetFormatPr baseColWidth="10" defaultColWidth="9.140625" defaultRowHeight="12.75"/>
  <cols>
    <col min="1" max="7" width="9.7109375" style="391" customWidth="1"/>
    <col min="8" max="8" width="12.7109375" style="76" customWidth="1"/>
    <col min="9" max="16384" width="9.140625" style="76"/>
  </cols>
  <sheetData>
    <row r="1" spans="2:17" ht="13.5">
      <c r="E1" s="77" t="s">
        <v>382</v>
      </c>
    </row>
    <row r="2" spans="2:17">
      <c r="B2" s="78" t="s">
        <v>352</v>
      </c>
      <c r="C2" s="79"/>
      <c r="F2" s="483" t="s">
        <v>168</v>
      </c>
      <c r="G2" s="483"/>
      <c r="H2" s="79"/>
      <c r="I2" s="79"/>
      <c r="J2" s="79"/>
      <c r="K2" s="79"/>
      <c r="L2" s="79"/>
      <c r="M2" s="79"/>
      <c r="N2" s="79"/>
      <c r="O2" s="79"/>
      <c r="P2" s="79"/>
      <c r="Q2" s="79"/>
    </row>
    <row r="3" spans="2:17">
      <c r="B3" s="78" t="s">
        <v>381</v>
      </c>
      <c r="C3" s="79"/>
      <c r="F3" s="154"/>
      <c r="G3" s="154"/>
      <c r="H3" s="79"/>
      <c r="I3" s="79"/>
      <c r="J3" s="79"/>
      <c r="K3" s="79"/>
      <c r="L3" s="79"/>
      <c r="M3" s="79"/>
      <c r="N3" s="79"/>
      <c r="O3" s="79"/>
      <c r="P3" s="79"/>
      <c r="Q3" s="79"/>
    </row>
    <row r="4" spans="2:17">
      <c r="C4" s="485">
        <v>1994</v>
      </c>
      <c r="D4" s="485"/>
      <c r="E4" s="485"/>
      <c r="F4" s="78"/>
      <c r="G4" s="78">
        <v>2009</v>
      </c>
      <c r="H4" s="78"/>
      <c r="I4" s="79"/>
      <c r="K4" s="196">
        <v>2030</v>
      </c>
      <c r="L4" s="79"/>
      <c r="M4" s="79"/>
      <c r="N4" s="79"/>
      <c r="O4" s="79"/>
      <c r="P4" s="79"/>
      <c r="Q4" s="79"/>
    </row>
    <row r="5" spans="2:17">
      <c r="B5" s="79"/>
      <c r="C5" s="80" t="s">
        <v>169</v>
      </c>
      <c r="D5" s="80" t="s">
        <v>170</v>
      </c>
      <c r="E5" s="80" t="s">
        <v>170</v>
      </c>
      <c r="F5" s="80" t="s">
        <v>169</v>
      </c>
      <c r="G5" s="80" t="s">
        <v>170</v>
      </c>
      <c r="H5" s="82" t="s">
        <v>170</v>
      </c>
      <c r="I5" s="79"/>
      <c r="J5" s="80" t="s">
        <v>169</v>
      </c>
      <c r="K5" s="81" t="s">
        <v>170</v>
      </c>
      <c r="L5" s="82" t="s">
        <v>170</v>
      </c>
      <c r="M5" s="79"/>
      <c r="N5" s="79"/>
      <c r="O5" s="79"/>
      <c r="P5" s="79"/>
      <c r="Q5" s="79"/>
    </row>
    <row r="6" spans="2:17">
      <c r="B6" s="79" t="s">
        <v>171</v>
      </c>
      <c r="C6" s="79">
        <v>1614</v>
      </c>
      <c r="D6" s="79"/>
      <c r="E6" s="79">
        <v>1560</v>
      </c>
      <c r="F6" s="79">
        <v>1477</v>
      </c>
      <c r="G6" s="79">
        <v>-1436</v>
      </c>
      <c r="H6" s="79">
        <v>1407</v>
      </c>
      <c r="I6" s="79"/>
      <c r="J6" s="79">
        <v>1310</v>
      </c>
      <c r="K6" s="83">
        <v>-1436</v>
      </c>
      <c r="L6" s="79">
        <v>1251</v>
      </c>
      <c r="M6" s="79"/>
      <c r="N6" s="79"/>
      <c r="O6" s="79"/>
      <c r="P6" s="79"/>
      <c r="Q6" s="79"/>
    </row>
    <row r="7" spans="2:17">
      <c r="B7" s="79" t="s">
        <v>172</v>
      </c>
      <c r="C7" s="79">
        <v>1657</v>
      </c>
      <c r="D7" s="79"/>
      <c r="E7" s="79">
        <v>1599</v>
      </c>
      <c r="F7" s="79">
        <v>1477</v>
      </c>
      <c r="G7" s="79">
        <v>-1503</v>
      </c>
      <c r="H7" s="79">
        <v>1423</v>
      </c>
      <c r="I7" s="79"/>
      <c r="J7" s="79">
        <v>1356</v>
      </c>
      <c r="K7" s="83">
        <v>-1503</v>
      </c>
      <c r="L7" s="79">
        <v>1294</v>
      </c>
      <c r="M7" s="79"/>
      <c r="N7" s="79"/>
      <c r="O7" s="79"/>
      <c r="P7" s="79"/>
      <c r="Q7" s="79"/>
    </row>
    <row r="8" spans="2:17">
      <c r="B8" s="79" t="s">
        <v>173</v>
      </c>
      <c r="C8" s="79">
        <v>1617</v>
      </c>
      <c r="D8" s="79"/>
      <c r="E8" s="79">
        <v>1589</v>
      </c>
      <c r="F8" s="79">
        <v>1549</v>
      </c>
      <c r="G8" s="79">
        <v>-1615</v>
      </c>
      <c r="H8" s="79">
        <v>1499</v>
      </c>
      <c r="I8" s="79"/>
      <c r="J8" s="79">
        <v>1393</v>
      </c>
      <c r="K8" s="83">
        <v>-1615</v>
      </c>
      <c r="L8" s="79">
        <v>1329</v>
      </c>
      <c r="M8" s="79"/>
      <c r="N8" s="79"/>
      <c r="O8" s="79"/>
      <c r="P8" s="79"/>
      <c r="Q8" s="79"/>
    </row>
    <row r="9" spans="2:17">
      <c r="B9" s="79" t="s">
        <v>174</v>
      </c>
      <c r="C9" s="79">
        <v>1409</v>
      </c>
      <c r="D9" s="79"/>
      <c r="E9" s="79">
        <v>1433</v>
      </c>
      <c r="F9" s="79">
        <v>1658</v>
      </c>
      <c r="G9" s="79">
        <v>-1584</v>
      </c>
      <c r="H9" s="79">
        <v>1602</v>
      </c>
      <c r="I9" s="79"/>
      <c r="J9" s="79">
        <v>1425</v>
      </c>
      <c r="K9" s="83">
        <v>-1584</v>
      </c>
      <c r="L9" s="79">
        <v>1358</v>
      </c>
      <c r="M9" s="79"/>
      <c r="N9" s="79"/>
      <c r="O9" s="79"/>
      <c r="P9" s="79"/>
      <c r="Q9" s="79"/>
    </row>
    <row r="10" spans="2:17">
      <c r="B10" s="79" t="s">
        <v>175</v>
      </c>
      <c r="C10" s="79">
        <v>1247</v>
      </c>
      <c r="D10" s="79"/>
      <c r="E10" s="79">
        <v>1287</v>
      </c>
      <c r="F10" s="79">
        <v>1529</v>
      </c>
      <c r="G10" s="79">
        <v>-1523</v>
      </c>
      <c r="H10" s="79">
        <v>1553</v>
      </c>
      <c r="I10" s="79"/>
      <c r="J10" s="79">
        <v>1445</v>
      </c>
      <c r="K10" s="83">
        <v>-1523</v>
      </c>
      <c r="L10" s="79">
        <v>1378</v>
      </c>
      <c r="M10" s="79"/>
      <c r="N10" s="79"/>
      <c r="O10" s="79"/>
      <c r="P10" s="79"/>
      <c r="Q10" s="79"/>
    </row>
    <row r="11" spans="2:17">
      <c r="B11" s="79" t="s">
        <v>176</v>
      </c>
      <c r="C11" s="79">
        <v>980</v>
      </c>
      <c r="D11" s="79"/>
      <c r="E11" s="79">
        <v>1069</v>
      </c>
      <c r="F11" s="79">
        <v>1384</v>
      </c>
      <c r="G11" s="79">
        <v>-1293</v>
      </c>
      <c r="H11" s="79">
        <v>1485</v>
      </c>
      <c r="I11" s="79"/>
      <c r="J11" s="79">
        <v>1422</v>
      </c>
      <c r="K11" s="83">
        <v>-1293</v>
      </c>
      <c r="L11" s="79">
        <v>1383</v>
      </c>
      <c r="M11" s="79"/>
      <c r="N11" s="79"/>
      <c r="O11" s="79"/>
      <c r="P11" s="79"/>
      <c r="Q11" s="79"/>
    </row>
    <row r="12" spans="2:17">
      <c r="B12" s="79" t="s">
        <v>177</v>
      </c>
      <c r="C12" s="79">
        <v>923</v>
      </c>
      <c r="D12" s="79"/>
      <c r="E12" s="79">
        <v>1013</v>
      </c>
      <c r="F12" s="79">
        <v>1147</v>
      </c>
      <c r="G12" s="79">
        <v>-1150</v>
      </c>
      <c r="H12" s="79">
        <v>1268</v>
      </c>
      <c r="I12" s="79"/>
      <c r="J12" s="79">
        <v>1441</v>
      </c>
      <c r="K12" s="83">
        <v>-1150</v>
      </c>
      <c r="L12" s="79">
        <v>1428</v>
      </c>
      <c r="M12" s="79"/>
      <c r="N12" s="79"/>
      <c r="O12" s="79"/>
      <c r="P12" s="79"/>
      <c r="Q12" s="79"/>
    </row>
    <row r="13" spans="2:17">
      <c r="B13" s="79" t="s">
        <v>178</v>
      </c>
      <c r="C13" s="79">
        <v>804</v>
      </c>
      <c r="D13" s="79"/>
      <c r="E13" s="79">
        <v>771</v>
      </c>
      <c r="F13" s="79">
        <v>1016</v>
      </c>
      <c r="G13" s="79">
        <v>-994</v>
      </c>
      <c r="H13" s="79">
        <v>1135</v>
      </c>
      <c r="I13" s="79"/>
      <c r="J13" s="79">
        <v>1515</v>
      </c>
      <c r="K13" s="83">
        <v>-994</v>
      </c>
      <c r="L13" s="79">
        <v>1524</v>
      </c>
      <c r="M13" s="79"/>
      <c r="N13" s="79"/>
      <c r="O13" s="79"/>
      <c r="P13" s="79"/>
      <c r="Q13" s="79"/>
    </row>
    <row r="14" spans="2:17">
      <c r="B14" s="79" t="s">
        <v>179</v>
      </c>
      <c r="C14" s="79">
        <v>657</v>
      </c>
      <c r="D14" s="79"/>
      <c r="E14" s="79">
        <v>631</v>
      </c>
      <c r="F14" s="79">
        <v>875</v>
      </c>
      <c r="G14" s="79">
        <v>-969</v>
      </c>
      <c r="H14" s="79">
        <v>984</v>
      </c>
      <c r="I14" s="79"/>
      <c r="J14" s="79">
        <v>1389</v>
      </c>
      <c r="K14" s="83">
        <v>-969</v>
      </c>
      <c r="L14" s="79">
        <v>1502</v>
      </c>
      <c r="M14" s="79"/>
      <c r="N14" s="79"/>
      <c r="O14" s="79"/>
      <c r="P14" s="79"/>
      <c r="Q14" s="79"/>
    </row>
    <row r="15" spans="2:17">
      <c r="B15" s="79" t="s">
        <v>180</v>
      </c>
      <c r="C15" s="79">
        <v>406</v>
      </c>
      <c r="D15" s="79"/>
      <c r="E15" s="79">
        <v>425</v>
      </c>
      <c r="F15" s="79">
        <v>886</v>
      </c>
      <c r="G15" s="79">
        <v>-732</v>
      </c>
      <c r="H15" s="79">
        <v>957</v>
      </c>
      <c r="I15" s="79"/>
      <c r="J15" s="79">
        <v>1248</v>
      </c>
      <c r="K15" s="83">
        <v>-732</v>
      </c>
      <c r="L15" s="79">
        <v>1459</v>
      </c>
      <c r="M15" s="79"/>
      <c r="N15" s="79"/>
      <c r="O15" s="79"/>
      <c r="P15" s="79"/>
      <c r="Q15" s="79"/>
    </row>
    <row r="16" spans="2:17">
      <c r="B16" s="79" t="s">
        <v>181</v>
      </c>
      <c r="C16" s="79">
        <v>375</v>
      </c>
      <c r="D16" s="79"/>
      <c r="E16" s="79">
        <v>451</v>
      </c>
      <c r="F16" s="79">
        <v>740</v>
      </c>
      <c r="G16" s="79">
        <v>-600</v>
      </c>
      <c r="H16" s="79">
        <v>720</v>
      </c>
      <c r="I16" s="79"/>
      <c r="J16" s="79">
        <v>1038</v>
      </c>
      <c r="K16" s="83">
        <v>-600</v>
      </c>
      <c r="L16" s="79">
        <v>1266</v>
      </c>
      <c r="M16" s="79"/>
      <c r="N16" s="79"/>
      <c r="O16" s="79"/>
      <c r="P16" s="79"/>
      <c r="Q16" s="79"/>
    </row>
    <row r="17" spans="2:17">
      <c r="B17" s="79" t="s">
        <v>182</v>
      </c>
      <c r="C17" s="79">
        <v>329</v>
      </c>
      <c r="D17" s="79"/>
      <c r="E17" s="79">
        <v>330</v>
      </c>
      <c r="F17" s="79">
        <v>602</v>
      </c>
      <c r="G17" s="79">
        <v>-389</v>
      </c>
      <c r="H17" s="79">
        <v>586</v>
      </c>
      <c r="I17" s="79"/>
      <c r="J17" s="79">
        <v>911</v>
      </c>
      <c r="K17" s="83">
        <v>-389</v>
      </c>
      <c r="L17" s="79">
        <v>1114</v>
      </c>
      <c r="M17" s="79"/>
      <c r="N17" s="79"/>
      <c r="O17" s="79"/>
      <c r="P17" s="79"/>
      <c r="Q17" s="79"/>
    </row>
    <row r="18" spans="2:17">
      <c r="B18" s="79" t="s">
        <v>183</v>
      </c>
      <c r="C18" s="79">
        <v>329</v>
      </c>
      <c r="D18" s="79"/>
      <c r="E18" s="79">
        <v>350</v>
      </c>
      <c r="F18" s="79">
        <v>347</v>
      </c>
      <c r="G18" s="79">
        <v>-400</v>
      </c>
      <c r="H18" s="79">
        <v>375</v>
      </c>
      <c r="I18" s="79"/>
      <c r="J18" s="79">
        <v>766</v>
      </c>
      <c r="K18" s="83">
        <v>-400</v>
      </c>
      <c r="L18" s="79">
        <v>944</v>
      </c>
      <c r="M18" s="79"/>
      <c r="N18" s="79"/>
      <c r="O18" s="79"/>
      <c r="P18" s="79"/>
      <c r="Q18" s="79"/>
    </row>
    <row r="19" spans="2:17">
      <c r="B19" s="79" t="s">
        <v>184</v>
      </c>
      <c r="C19" s="79">
        <v>204</v>
      </c>
      <c r="D19" s="79"/>
      <c r="E19" s="79">
        <v>182</v>
      </c>
      <c r="F19" s="79">
        <v>309</v>
      </c>
      <c r="G19" s="79">
        <v>-274</v>
      </c>
      <c r="H19" s="79">
        <v>376</v>
      </c>
      <c r="I19" s="79"/>
      <c r="J19" s="79">
        <v>725</v>
      </c>
      <c r="K19" s="83">
        <v>-274</v>
      </c>
      <c r="L19" s="79">
        <v>878</v>
      </c>
      <c r="M19" s="79"/>
      <c r="N19" s="79"/>
      <c r="O19" s="79"/>
      <c r="P19" s="79"/>
      <c r="Q19" s="79"/>
    </row>
    <row r="20" spans="2:17">
      <c r="B20" s="79" t="s">
        <v>185</v>
      </c>
      <c r="C20" s="79">
        <v>180</v>
      </c>
      <c r="D20" s="79"/>
      <c r="E20" s="79">
        <v>196</v>
      </c>
      <c r="F20" s="79">
        <v>223</v>
      </c>
      <c r="G20" s="79">
        <v>-267</v>
      </c>
      <c r="H20" s="79">
        <v>244</v>
      </c>
      <c r="I20" s="79"/>
      <c r="J20" s="79">
        <v>569</v>
      </c>
      <c r="K20" s="83">
        <v>-267</v>
      </c>
      <c r="L20" s="79">
        <v>647</v>
      </c>
      <c r="M20" s="79"/>
      <c r="N20" s="79"/>
      <c r="O20" s="79"/>
      <c r="P20" s="79"/>
      <c r="Q20" s="79"/>
    </row>
    <row r="21" spans="2:17">
      <c r="B21" s="84" t="s">
        <v>186</v>
      </c>
      <c r="C21" s="79">
        <v>105</v>
      </c>
      <c r="D21" s="79"/>
      <c r="E21" s="87">
        <v>94</v>
      </c>
      <c r="F21" s="79">
        <v>160</v>
      </c>
      <c r="G21" s="79">
        <v>-151</v>
      </c>
      <c r="H21" s="87">
        <v>181</v>
      </c>
      <c r="I21" s="79"/>
      <c r="J21" s="79">
        <v>288</v>
      </c>
      <c r="K21" s="83">
        <v>-151</v>
      </c>
      <c r="L21" s="87">
        <v>355.5</v>
      </c>
      <c r="M21" s="79"/>
      <c r="N21" s="79"/>
      <c r="O21" s="79"/>
      <c r="P21" s="79"/>
      <c r="Q21" s="79"/>
    </row>
    <row r="22" spans="2:17">
      <c r="C22" s="79"/>
      <c r="D22" s="79"/>
      <c r="E22" s="79"/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79"/>
      <c r="Q22" s="79"/>
    </row>
    <row r="23" spans="2:17">
      <c r="B23" s="85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</row>
    <row r="24" spans="2:17"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</row>
    <row r="25" spans="2:17">
      <c r="B25" s="79"/>
      <c r="C25" s="67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</row>
    <row r="26" spans="2:17">
      <c r="B26" s="79"/>
      <c r="C26" s="68"/>
      <c r="D26" s="79"/>
      <c r="E26" s="79"/>
      <c r="F26" s="79"/>
      <c r="G26" s="79"/>
      <c r="H26" s="79"/>
      <c r="I26" s="79"/>
      <c r="J26" s="79"/>
      <c r="K26" s="79"/>
      <c r="L26" s="79"/>
      <c r="M26" s="79"/>
      <c r="N26" s="79"/>
      <c r="O26" s="79"/>
      <c r="P26" s="79"/>
      <c r="Q26" s="79"/>
    </row>
    <row r="27" spans="2:17">
      <c r="B27" s="79"/>
      <c r="C27" s="68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</row>
    <row r="28" spans="2:17">
      <c r="B28" s="79"/>
      <c r="C28" s="67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</row>
    <row r="29" spans="2:17">
      <c r="B29" s="79"/>
      <c r="C29" s="68"/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</row>
    <row r="30" spans="2:17">
      <c r="B30" s="79"/>
      <c r="C30" s="68"/>
      <c r="D30" s="79"/>
      <c r="E30" s="79"/>
      <c r="F30" s="79"/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</row>
    <row r="31" spans="2:17">
      <c r="B31" s="79"/>
      <c r="C31" s="67"/>
      <c r="D31" s="79"/>
      <c r="E31" s="79"/>
      <c r="F31" s="79"/>
      <c r="G31" s="79"/>
      <c r="H31" s="79"/>
      <c r="I31" s="79"/>
      <c r="J31" s="79"/>
      <c r="K31" s="79"/>
      <c r="L31" s="79"/>
      <c r="M31" s="79"/>
      <c r="N31" s="79"/>
      <c r="O31" s="79"/>
      <c r="P31" s="79"/>
      <c r="Q31" s="79"/>
    </row>
    <row r="32" spans="2:17">
      <c r="B32" s="79"/>
      <c r="C32" s="68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</row>
    <row r="33" spans="2:17">
      <c r="B33" s="79"/>
      <c r="C33" s="68"/>
      <c r="D33" s="79"/>
      <c r="E33" s="79"/>
      <c r="F33" s="79"/>
      <c r="G33" s="79"/>
      <c r="H33" s="79"/>
      <c r="I33" s="79"/>
      <c r="J33" s="79"/>
      <c r="K33" s="79"/>
      <c r="L33" s="79"/>
      <c r="M33" s="79"/>
      <c r="N33" s="79"/>
      <c r="O33" s="79"/>
      <c r="P33" s="79"/>
      <c r="Q33" s="79"/>
    </row>
    <row r="34" spans="2:17">
      <c r="B34" s="79"/>
      <c r="C34" s="67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</row>
    <row r="35" spans="2:17">
      <c r="B35" s="79"/>
      <c r="C35" s="6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</row>
    <row r="36" spans="2:17">
      <c r="B36" s="79"/>
      <c r="C36" s="69"/>
      <c r="D36" s="79"/>
      <c r="E36" s="79"/>
      <c r="F36" s="79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</row>
    <row r="37" spans="2:17">
      <c r="B37" s="79"/>
      <c r="C37" s="67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</row>
    <row r="38" spans="2:17">
      <c r="B38" s="79"/>
      <c r="C38" s="69"/>
      <c r="D38" s="79"/>
      <c r="E38" s="79"/>
      <c r="F38" s="79"/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</row>
    <row r="39" spans="2:17">
      <c r="B39" s="79"/>
      <c r="C39" s="6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</row>
    <row r="40" spans="2:17">
      <c r="B40" s="79"/>
      <c r="C40" s="67"/>
      <c r="D40" s="79"/>
      <c r="E40" s="79"/>
      <c r="F40" s="79"/>
      <c r="G40" s="79"/>
      <c r="H40" s="79"/>
      <c r="I40" s="79"/>
      <c r="J40" s="79"/>
      <c r="K40" s="79"/>
      <c r="L40" s="79"/>
      <c r="M40" s="79"/>
      <c r="N40" s="79"/>
      <c r="O40" s="79"/>
      <c r="P40" s="79"/>
      <c r="Q40" s="79"/>
    </row>
    <row r="41" spans="2:17">
      <c r="B41" s="79"/>
      <c r="C41" s="6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</row>
    <row r="42" spans="2:17">
      <c r="B42" s="79"/>
      <c r="C42" s="6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</row>
    <row r="43" spans="2:17">
      <c r="B43" s="79"/>
      <c r="C43" s="67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</row>
    <row r="44" spans="2:17">
      <c r="B44" s="79"/>
      <c r="C44" s="6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Q44" s="79"/>
    </row>
    <row r="45" spans="2:17">
      <c r="B45" s="79"/>
      <c r="C45" s="6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</row>
    <row r="46" spans="2:17">
      <c r="B46" s="79"/>
      <c r="C46" s="67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</row>
    <row r="47" spans="2:17">
      <c r="B47" s="79"/>
      <c r="C47" s="6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</row>
    <row r="48" spans="2:17">
      <c r="B48" s="79"/>
      <c r="C48" s="6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</row>
    <row r="49" spans="1:17">
      <c r="B49" s="79"/>
      <c r="C49" s="67"/>
      <c r="D49" s="79"/>
      <c r="E49" s="79"/>
      <c r="F49" s="79"/>
      <c r="G49" s="79"/>
      <c r="H49" s="79"/>
      <c r="I49" s="79"/>
      <c r="J49" s="79"/>
      <c r="K49" s="79"/>
      <c r="L49" s="79"/>
      <c r="M49" s="79"/>
      <c r="N49" s="79"/>
      <c r="O49" s="79"/>
      <c r="P49" s="79"/>
      <c r="Q49" s="79"/>
    </row>
    <row r="50" spans="1:17">
      <c r="B50" s="79"/>
      <c r="C50" s="69"/>
      <c r="D50" s="79"/>
      <c r="E50" s="79"/>
      <c r="F50" s="79"/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</row>
    <row r="51" spans="1:17">
      <c r="B51" s="79"/>
      <c r="C51" s="6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</row>
    <row r="52" spans="1:17">
      <c r="B52" s="79"/>
      <c r="C52" s="67"/>
      <c r="D52" s="79"/>
      <c r="E52" s="79"/>
      <c r="F52" s="79"/>
      <c r="G52" s="79"/>
      <c r="H52" s="79"/>
      <c r="I52" s="79"/>
      <c r="J52" s="79"/>
      <c r="K52" s="79"/>
      <c r="L52" s="79"/>
      <c r="M52" s="79"/>
      <c r="N52" s="79"/>
      <c r="O52" s="79"/>
      <c r="P52" s="79"/>
      <c r="Q52" s="79"/>
    </row>
    <row r="53" spans="1:17">
      <c r="B53" s="79"/>
      <c r="C53" s="69"/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</row>
    <row r="54" spans="1:17">
      <c r="B54" s="79"/>
      <c r="C54" s="6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79"/>
    </row>
    <row r="55" spans="1:17">
      <c r="B55" s="79"/>
      <c r="C55" s="67"/>
      <c r="D55" s="79"/>
      <c r="E55" s="79"/>
      <c r="F55" s="79"/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</row>
    <row r="56" spans="1:17" ht="14.25">
      <c r="B56" s="79"/>
      <c r="C56" s="69"/>
      <c r="D56" s="79"/>
      <c r="E56" s="79"/>
      <c r="F56" s="79"/>
      <c r="G56" s="79"/>
      <c r="H56" s="79"/>
      <c r="I56" s="484">
        <v>29</v>
      </c>
      <c r="J56" s="484"/>
      <c r="K56" s="484"/>
      <c r="L56" s="484"/>
      <c r="M56" s="484"/>
      <c r="N56" s="484"/>
      <c r="O56" s="484"/>
      <c r="P56" s="484"/>
      <c r="Q56" s="484"/>
    </row>
    <row r="57" spans="1:17">
      <c r="B57" s="79"/>
      <c r="C57" s="6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</row>
    <row r="58" spans="1:17">
      <c r="B58" s="79"/>
      <c r="C58" s="67"/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</row>
    <row r="59" spans="1:17">
      <c r="B59" s="79"/>
      <c r="C59" s="6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</row>
    <row r="60" spans="1:17">
      <c r="B60" s="79"/>
      <c r="C60" s="6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</row>
    <row r="61" spans="1:17">
      <c r="B61" s="79"/>
      <c r="C61" s="67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</row>
    <row r="62" spans="1:17">
      <c r="B62" s="79"/>
      <c r="C62" s="69"/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</row>
    <row r="63" spans="1:17">
      <c r="B63" s="79"/>
      <c r="C63" s="69"/>
      <c r="D63" s="79"/>
      <c r="E63" s="79"/>
      <c r="F63" s="79"/>
      <c r="G63" s="79"/>
      <c r="H63" s="79"/>
      <c r="I63" s="79"/>
      <c r="J63" s="79"/>
      <c r="K63" s="79"/>
      <c r="L63" s="79"/>
      <c r="M63" s="79"/>
      <c r="N63" s="79"/>
      <c r="O63" s="79"/>
      <c r="P63" s="79"/>
      <c r="Q63" s="79"/>
    </row>
    <row r="64" spans="1:17" hidden="1">
      <c r="A64" s="86">
        <v>1488791</v>
      </c>
      <c r="B64" s="86">
        <v>1435894</v>
      </c>
      <c r="C64" s="67">
        <v>685</v>
      </c>
      <c r="D64" s="87">
        <f>A64/1000</f>
        <v>1488.7909999999999</v>
      </c>
      <c r="E64" s="87">
        <f>B64/1000</f>
        <v>1435.894</v>
      </c>
      <c r="F64" s="87"/>
      <c r="G64" s="87"/>
      <c r="H64" s="87">
        <f t="shared" ref="H64:H80" si="0">D64+E64</f>
        <v>2924.6849999999999</v>
      </c>
      <c r="K64" s="79"/>
      <c r="L64" s="79"/>
      <c r="M64" s="79"/>
      <c r="N64" s="79"/>
      <c r="O64" s="79"/>
      <c r="P64" s="79"/>
      <c r="Q64" s="79"/>
    </row>
    <row r="65" spans="1:17" hidden="1">
      <c r="A65" s="86">
        <v>1553371</v>
      </c>
      <c r="B65" s="86">
        <v>1502873</v>
      </c>
      <c r="C65" s="69">
        <v>309</v>
      </c>
      <c r="D65" s="87">
        <f t="shared" ref="D65:D80" si="1">A65/1000</f>
        <v>1553.3710000000001</v>
      </c>
      <c r="E65" s="87">
        <f t="shared" ref="E65:E80" si="2">B65/1000</f>
        <v>1502.873</v>
      </c>
      <c r="F65" s="87"/>
      <c r="G65" s="87"/>
      <c r="H65" s="87">
        <f t="shared" si="0"/>
        <v>3056.2440000000001</v>
      </c>
      <c r="K65" s="79"/>
      <c r="L65" s="79"/>
      <c r="M65" s="79"/>
      <c r="N65" s="79"/>
      <c r="O65" s="79"/>
      <c r="P65" s="79"/>
      <c r="Q65" s="79"/>
    </row>
    <row r="66" spans="1:17" hidden="1">
      <c r="A66" s="86">
        <v>1668982</v>
      </c>
      <c r="B66" s="86">
        <v>1614581</v>
      </c>
      <c r="C66" s="69">
        <v>376</v>
      </c>
      <c r="D66" s="87">
        <f t="shared" si="1"/>
        <v>1668.982</v>
      </c>
      <c r="E66" s="87">
        <f t="shared" si="2"/>
        <v>1614.5809999999999</v>
      </c>
      <c r="F66" s="87"/>
      <c r="G66" s="87"/>
      <c r="H66" s="87">
        <f t="shared" si="0"/>
        <v>3283.5630000000001</v>
      </c>
    </row>
    <row r="67" spans="1:17" hidden="1">
      <c r="A67" s="86">
        <v>1576211</v>
      </c>
      <c r="B67" s="86">
        <v>1584195</v>
      </c>
      <c r="C67" s="67">
        <v>467</v>
      </c>
      <c r="D67" s="87">
        <f t="shared" si="1"/>
        <v>1576.211</v>
      </c>
      <c r="E67" s="87">
        <f t="shared" si="2"/>
        <v>1584.1949999999999</v>
      </c>
      <c r="F67" s="87"/>
      <c r="G67" s="87"/>
      <c r="H67" s="87">
        <f t="shared" si="0"/>
        <v>3160.4059999999999</v>
      </c>
    </row>
    <row r="68" spans="1:17" hidden="1">
      <c r="A68" s="86">
        <v>1480050</v>
      </c>
      <c r="B68" s="86">
        <v>1523279</v>
      </c>
      <c r="C68" s="69">
        <v>223</v>
      </c>
      <c r="D68" s="87">
        <f t="shared" si="1"/>
        <v>1480.05</v>
      </c>
      <c r="E68" s="87">
        <f t="shared" si="2"/>
        <v>1523.279</v>
      </c>
      <c r="F68" s="87"/>
      <c r="G68" s="87"/>
      <c r="H68" s="87">
        <f t="shared" si="0"/>
        <v>3003.3289999999997</v>
      </c>
    </row>
    <row r="69" spans="1:17" hidden="1">
      <c r="A69" s="86">
        <v>1233425</v>
      </c>
      <c r="B69" s="86">
        <v>1293030</v>
      </c>
      <c r="C69" s="69">
        <v>244</v>
      </c>
      <c r="D69" s="87">
        <f t="shared" si="1"/>
        <v>1233.425</v>
      </c>
      <c r="E69" s="87">
        <f t="shared" si="2"/>
        <v>1293.03</v>
      </c>
      <c r="F69" s="87"/>
      <c r="G69" s="87"/>
      <c r="H69" s="87">
        <f t="shared" si="0"/>
        <v>2526.4549999999999</v>
      </c>
    </row>
    <row r="70" spans="1:17" hidden="1">
      <c r="A70" s="86">
        <v>1080535</v>
      </c>
      <c r="B70" s="86">
        <v>1149812</v>
      </c>
      <c r="C70" s="67">
        <v>681</v>
      </c>
      <c r="D70" s="87">
        <f t="shared" si="1"/>
        <v>1080.5350000000001</v>
      </c>
      <c r="E70" s="87">
        <f t="shared" si="2"/>
        <v>1149.8119999999999</v>
      </c>
      <c r="F70" s="87"/>
      <c r="G70" s="87"/>
      <c r="H70" s="87">
        <f t="shared" si="0"/>
        <v>2230.3469999999998</v>
      </c>
    </row>
    <row r="71" spans="1:17" hidden="1">
      <c r="A71" s="86">
        <v>918366</v>
      </c>
      <c r="B71" s="86">
        <v>994161</v>
      </c>
      <c r="C71" s="69">
        <v>320</v>
      </c>
      <c r="D71" s="87">
        <f t="shared" si="1"/>
        <v>918.36599999999999</v>
      </c>
      <c r="E71" s="87">
        <f t="shared" si="2"/>
        <v>994.16099999999994</v>
      </c>
      <c r="F71" s="87"/>
      <c r="G71" s="87"/>
      <c r="H71" s="87">
        <f t="shared" si="0"/>
        <v>1912.527</v>
      </c>
    </row>
    <row r="72" spans="1:17" hidden="1">
      <c r="A72" s="86">
        <v>919245</v>
      </c>
      <c r="B72" s="86">
        <v>968887</v>
      </c>
      <c r="C72" s="69">
        <v>361</v>
      </c>
      <c r="D72" s="87">
        <f t="shared" si="1"/>
        <v>919.245</v>
      </c>
      <c r="E72" s="87">
        <f t="shared" si="2"/>
        <v>968.88699999999994</v>
      </c>
      <c r="F72" s="87"/>
      <c r="G72" s="87"/>
      <c r="H72" s="87">
        <f t="shared" si="0"/>
        <v>1888.1320000000001</v>
      </c>
    </row>
    <row r="73" spans="1:17" hidden="1">
      <c r="A73" s="86">
        <v>768833</v>
      </c>
      <c r="B73" s="86">
        <v>731913</v>
      </c>
      <c r="C73" s="67">
        <v>31514</v>
      </c>
      <c r="D73" s="87">
        <f t="shared" si="1"/>
        <v>768.83299999999997</v>
      </c>
      <c r="E73" s="87">
        <f t="shared" si="2"/>
        <v>731.91300000000001</v>
      </c>
      <c r="F73" s="87"/>
      <c r="G73" s="87"/>
      <c r="H73" s="87">
        <f t="shared" si="0"/>
        <v>1500.7460000000001</v>
      </c>
    </row>
    <row r="74" spans="1:17" hidden="1">
      <c r="A74" s="86">
        <v>631657</v>
      </c>
      <c r="B74" s="86">
        <v>600016</v>
      </c>
      <c r="C74" s="46">
        <v>15539</v>
      </c>
      <c r="D74" s="87">
        <f t="shared" si="1"/>
        <v>631.65700000000004</v>
      </c>
      <c r="E74" s="87">
        <f t="shared" si="2"/>
        <v>600.01599999999996</v>
      </c>
      <c r="F74" s="87"/>
      <c r="G74" s="87"/>
      <c r="H74" s="87">
        <f t="shared" si="0"/>
        <v>1231.673</v>
      </c>
    </row>
    <row r="75" spans="1:17" hidden="1">
      <c r="A75" s="86">
        <v>372221</v>
      </c>
      <c r="B75" s="86">
        <v>388710</v>
      </c>
      <c r="C75" s="46">
        <v>15975</v>
      </c>
      <c r="D75" s="87">
        <f t="shared" si="1"/>
        <v>372.221</v>
      </c>
      <c r="E75" s="87">
        <f t="shared" si="2"/>
        <v>388.71</v>
      </c>
      <c r="F75" s="87"/>
      <c r="G75" s="87"/>
      <c r="H75" s="87">
        <f t="shared" si="0"/>
        <v>760.93100000000004</v>
      </c>
    </row>
    <row r="76" spans="1:17" hidden="1">
      <c r="A76" s="86">
        <v>341429</v>
      </c>
      <c r="B76" s="86">
        <v>400330</v>
      </c>
      <c r="C76" s="86">
        <f>SUM(A76:B76)</f>
        <v>741759</v>
      </c>
      <c r="D76" s="87">
        <f t="shared" si="1"/>
        <v>341.42899999999997</v>
      </c>
      <c r="E76" s="87">
        <f t="shared" si="2"/>
        <v>400.33</v>
      </c>
      <c r="F76" s="87"/>
      <c r="G76" s="87"/>
      <c r="H76" s="87">
        <f t="shared" si="0"/>
        <v>741.75900000000001</v>
      </c>
    </row>
    <row r="77" spans="1:17" hidden="1">
      <c r="A77" s="86">
        <v>261428</v>
      </c>
      <c r="B77" s="86">
        <v>274109</v>
      </c>
      <c r="C77" s="86">
        <f>SUM(A77:B77)</f>
        <v>535537</v>
      </c>
      <c r="D77" s="87">
        <f t="shared" si="1"/>
        <v>261.428</v>
      </c>
      <c r="E77" s="87">
        <f t="shared" si="2"/>
        <v>274.10899999999998</v>
      </c>
      <c r="F77" s="87"/>
      <c r="G77" s="87"/>
      <c r="H77" s="87">
        <f t="shared" si="0"/>
        <v>535.53700000000003</v>
      </c>
    </row>
    <row r="78" spans="1:17" hidden="1">
      <c r="A78" s="86">
        <v>236402</v>
      </c>
      <c r="B78" s="86">
        <v>267403</v>
      </c>
      <c r="C78" s="86">
        <f>SUM(A78:B78)</f>
        <v>503805</v>
      </c>
      <c r="D78" s="87">
        <f t="shared" si="1"/>
        <v>236.40199999999999</v>
      </c>
      <c r="E78" s="87">
        <f t="shared" si="2"/>
        <v>267.40300000000002</v>
      </c>
      <c r="F78" s="87"/>
      <c r="G78" s="87"/>
      <c r="H78" s="87">
        <f t="shared" si="0"/>
        <v>503.80500000000001</v>
      </c>
    </row>
    <row r="79" spans="1:17" hidden="1">
      <c r="A79" s="86">
        <v>294874</v>
      </c>
      <c r="B79" s="86">
        <v>301760</v>
      </c>
      <c r="C79" s="86">
        <f>SUM(A79:B79)</f>
        <v>596634</v>
      </c>
      <c r="D79" s="87">
        <f t="shared" si="1"/>
        <v>294.87400000000002</v>
      </c>
      <c r="E79" s="87">
        <f t="shared" si="2"/>
        <v>301.76</v>
      </c>
      <c r="F79" s="87"/>
      <c r="G79" s="87"/>
      <c r="H79" s="87">
        <f t="shared" si="0"/>
        <v>596.63400000000001</v>
      </c>
    </row>
    <row r="80" spans="1:17" hidden="1">
      <c r="A80" s="86">
        <v>20014</v>
      </c>
      <c r="B80" s="86">
        <v>14921</v>
      </c>
      <c r="C80" s="86">
        <f>SUM(A80:B80)</f>
        <v>34935</v>
      </c>
      <c r="D80" s="87">
        <f t="shared" si="1"/>
        <v>20.013999999999999</v>
      </c>
      <c r="E80" s="87">
        <f t="shared" si="2"/>
        <v>14.920999999999999</v>
      </c>
      <c r="F80" s="87"/>
      <c r="G80" s="87"/>
      <c r="H80" s="87">
        <f t="shared" si="0"/>
        <v>34.935000000000002</v>
      </c>
    </row>
    <row r="81" spans="1:8" hidden="1">
      <c r="A81" s="86">
        <f t="shared" ref="A81:H81" si="3">SUM(A64:A80)</f>
        <v>14845834</v>
      </c>
      <c r="B81" s="86">
        <f t="shared" si="3"/>
        <v>15045874</v>
      </c>
      <c r="C81" s="86">
        <f t="shared" si="3"/>
        <v>2479364</v>
      </c>
      <c r="D81" s="87">
        <f t="shared" si="3"/>
        <v>14845.833999999999</v>
      </c>
      <c r="E81" s="87">
        <f t="shared" si="3"/>
        <v>15045.874000000002</v>
      </c>
      <c r="F81" s="87"/>
      <c r="G81" s="87"/>
      <c r="H81" s="87">
        <f t="shared" si="3"/>
        <v>29891.70800000001</v>
      </c>
    </row>
  </sheetData>
  <mergeCells count="3">
    <mergeCell ref="F2:G2"/>
    <mergeCell ref="I56:Q56"/>
    <mergeCell ref="C4:E4"/>
  </mergeCells>
  <phoneticPr fontId="0" type="noConversion"/>
  <pageMargins left="0.78740157480314965" right="0.78740157480314965" top="1.1811023622047245" bottom="0.98425196850393704" header="0.51181102362204722" footer="0.51181102362204722"/>
  <pageSetup paperSize="9" scale="7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PG</vt:lpstr>
      <vt:lpstr>1</vt:lpstr>
      <vt:lpstr>2</vt:lpstr>
      <vt:lpstr>3</vt:lpstr>
      <vt:lpstr>4</vt:lpstr>
      <vt:lpstr>5-6</vt:lpstr>
      <vt:lpstr>7</vt:lpstr>
      <vt:lpstr>8-9</vt:lpstr>
      <vt:lpstr>10-11</vt:lpstr>
      <vt:lpstr>12-13</vt:lpstr>
      <vt:lpstr>GRAPHpop</vt:lpstr>
      <vt:lpstr>GRAPH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2011-01-21T14:26:04Z</cp:lastPrinted>
  <dcterms:created xsi:type="dcterms:W3CDTF">1996-10-14T23:33:28Z</dcterms:created>
  <dcterms:modified xsi:type="dcterms:W3CDTF">2011-01-21T14:28:44Z</dcterms:modified>
</cp:coreProperties>
</file>